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20" yWindow="555" windowWidth="14280" windowHeight="13320" firstSheet="1" activeTab="1"/>
  </bookViews>
  <sheets>
    <sheet name="Передвижная энергетика 1" sheetId="6" state="hidden" r:id="rId1"/>
    <sheet name="ФЭМ Чеченэнерго" sheetId="3" r:id="rId2"/>
    <sheet name="проч" sheetId="4" state="hidden" r:id="rId3"/>
    <sheet name="Росэнергоатом" sheetId="11" state="hidden" r:id="rId4"/>
  </sheets>
  <definedNames>
    <definedName name="_xlnm._FilterDatabase" localSheetId="1" hidden="1">'ФЭМ Чеченэнерго'!$J$22:$K$22</definedName>
    <definedName name="_xlnm.Print_Area" localSheetId="1">'ФЭМ Чеченэнерго'!$A$1:$G$452</definedName>
  </definedNames>
  <calcPr calcId="145621"/>
</workbook>
</file>

<file path=xl/calcChain.xml><?xml version="1.0" encoding="utf-8"?>
<calcChain xmlns="http://schemas.openxmlformats.org/spreadsheetml/2006/main">
  <c r="D350" i="3" l="1"/>
  <c r="E350" i="3"/>
  <c r="E184" i="3"/>
  <c r="E431" i="3" l="1"/>
  <c r="D165" i="3" l="1"/>
  <c r="E286" i="3" l="1"/>
  <c r="E281" i="3" l="1"/>
  <c r="F211" i="3" l="1"/>
  <c r="D354" i="3" l="1"/>
  <c r="F434" i="3" l="1"/>
  <c r="G434" i="3" s="1"/>
  <c r="F293" i="3"/>
  <c r="G293" i="3" s="1"/>
  <c r="F244" i="3"/>
  <c r="G244" i="3" s="1"/>
  <c r="D68" i="4"/>
  <c r="E68" i="4"/>
  <c r="G68" i="4"/>
  <c r="I68" i="4"/>
  <c r="J68" i="4"/>
  <c r="K68" i="4"/>
  <c r="D69" i="4"/>
  <c r="E69" i="4"/>
  <c r="G69" i="4"/>
  <c r="I69" i="4"/>
  <c r="J69" i="4"/>
  <c r="K69" i="4"/>
  <c r="D70" i="4"/>
  <c r="E70" i="4"/>
  <c r="G70" i="4"/>
  <c r="I70" i="4"/>
  <c r="J70" i="4"/>
  <c r="K70" i="4"/>
  <c r="D71" i="4"/>
  <c r="E71" i="4"/>
  <c r="G71" i="4"/>
  <c r="I71" i="4"/>
  <c r="J71" i="4"/>
  <c r="K71" i="4"/>
  <c r="D73" i="4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F214" i="3"/>
  <c r="G214" i="3" s="1"/>
  <c r="E229" i="3"/>
  <c r="E341" i="3"/>
  <c r="F348" i="3"/>
  <c r="G348" i="3" s="1"/>
  <c r="F413" i="3"/>
  <c r="G413" i="3" s="1"/>
  <c r="F433" i="3"/>
  <c r="G433" i="3" s="1"/>
  <c r="F435" i="3"/>
  <c r="G435" i="3" s="1"/>
  <c r="F437" i="3"/>
  <c r="G437" i="3" s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116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G191" i="6"/>
  <c r="E191" i="6"/>
  <c r="F191" i="6"/>
  <c r="C192" i="6"/>
  <c r="D192" i="6"/>
  <c r="E192" i="6"/>
  <c r="F192" i="6"/>
  <c r="G192" i="6"/>
  <c r="C196" i="6"/>
  <c r="D196" i="6"/>
  <c r="E196" i="6"/>
  <c r="F196" i="6"/>
  <c r="C197" i="6"/>
  <c r="D197" i="6"/>
  <c r="G197" i="6"/>
  <c r="E197" i="6"/>
  <c r="F197" i="6"/>
  <c r="D198" i="6"/>
  <c r="E198" i="6"/>
  <c r="F198" i="6"/>
  <c r="G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E215" i="6"/>
  <c r="C216" i="6"/>
  <c r="D216" i="6"/>
  <c r="E216" i="6"/>
  <c r="F216" i="6"/>
  <c r="G216" i="6"/>
  <c r="C220" i="6"/>
  <c r="D220" i="6"/>
  <c r="E220" i="6"/>
  <c r="F220" i="6"/>
  <c r="F248" i="6"/>
  <c r="C221" i="6"/>
  <c r="D221" i="6"/>
  <c r="E221" i="6"/>
  <c r="F221" i="6"/>
  <c r="C222" i="6"/>
  <c r="D222" i="6"/>
  <c r="E222" i="6"/>
  <c r="E223" i="6"/>
  <c r="F222" i="6"/>
  <c r="G222" i="6"/>
  <c r="F223" i="6"/>
  <c r="C224" i="6"/>
  <c r="D224" i="6"/>
  <c r="E224" i="6"/>
  <c r="F224" i="6"/>
  <c r="C225" i="6"/>
  <c r="C226" i="6"/>
  <c r="E225" i="6"/>
  <c r="E226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F276" i="6"/>
  <c r="C234" i="6"/>
  <c r="D234" i="6"/>
  <c r="E234" i="6"/>
  <c r="F234" i="6"/>
  <c r="C235" i="6"/>
  <c r="D235" i="6"/>
  <c r="E235" i="6"/>
  <c r="F235" i="6"/>
  <c r="C236" i="6"/>
  <c r="C259" i="6"/>
  <c r="D236" i="6"/>
  <c r="E236" i="6"/>
  <c r="F236" i="6"/>
  <c r="F259" i="6"/>
  <c r="C237" i="6"/>
  <c r="D237" i="6"/>
  <c r="E237" i="6"/>
  <c r="F237" i="6"/>
  <c r="C238" i="6"/>
  <c r="D238" i="6"/>
  <c r="E238" i="6"/>
  <c r="F238" i="6"/>
  <c r="C239" i="6"/>
  <c r="C215" i="6"/>
  <c r="D239" i="6"/>
  <c r="D215" i="6"/>
  <c r="G215" i="6"/>
  <c r="E239" i="6"/>
  <c r="F239" i="6"/>
  <c r="F215" i="6"/>
  <c r="C240" i="6"/>
  <c r="D240" i="6"/>
  <c r="E240" i="6"/>
  <c r="F240" i="6"/>
  <c r="C241" i="6"/>
  <c r="D241" i="6"/>
  <c r="E241" i="6"/>
  <c r="F241" i="6"/>
  <c r="C242" i="6"/>
  <c r="D242" i="6"/>
  <c r="D225" i="6"/>
  <c r="D226" i="6"/>
  <c r="E242" i="6"/>
  <c r="F242" i="6"/>
  <c r="C243" i="6"/>
  <c r="D243" i="6"/>
  <c r="E243" i="6"/>
  <c r="F243" i="6"/>
  <c r="C244" i="6"/>
  <c r="D244" i="6"/>
  <c r="E244" i="6"/>
  <c r="F244" i="6"/>
  <c r="C248" i="6"/>
  <c r="C249" i="6"/>
  <c r="F249" i="6"/>
  <c r="G249" i="6"/>
  <c r="G250" i="6"/>
  <c r="D251" i="6"/>
  <c r="E251" i="6"/>
  <c r="G251" i="6"/>
  <c r="G252" i="6"/>
  <c r="G253" i="6"/>
  <c r="D254" i="6"/>
  <c r="F254" i="6"/>
  <c r="F279" i="6"/>
  <c r="G254" i="6"/>
  <c r="G255" i="6"/>
  <c r="G256" i="6"/>
  <c r="G257" i="6"/>
  <c r="G258" i="6"/>
  <c r="D259" i="6"/>
  <c r="E259" i="6"/>
  <c r="G259" i="6"/>
  <c r="C265" i="6"/>
  <c r="D265" i="6"/>
  <c r="E265" i="6"/>
  <c r="F265" i="6"/>
  <c r="F270" i="6"/>
  <c r="C266" i="6"/>
  <c r="D266" i="6"/>
  <c r="E266" i="6"/>
  <c r="F266" i="6"/>
  <c r="G266" i="6"/>
  <c r="C267" i="6"/>
  <c r="D267" i="6"/>
  <c r="E267" i="6"/>
  <c r="F267" i="6"/>
  <c r="C268" i="6"/>
  <c r="C271" i="6"/>
  <c r="D268" i="6"/>
  <c r="E268" i="6"/>
  <c r="F268" i="6"/>
  <c r="G268" i="6"/>
  <c r="C269" i="6"/>
  <c r="D269" i="6"/>
  <c r="E269" i="6"/>
  <c r="F269" i="6"/>
  <c r="G269" i="6"/>
  <c r="E270" i="6"/>
  <c r="E271" i="6"/>
  <c r="F271" i="6"/>
  <c r="G273" i="6"/>
  <c r="C274" i="6"/>
  <c r="E274" i="6"/>
  <c r="C275" i="6"/>
  <c r="E275" i="6"/>
  <c r="G275" i="6"/>
  <c r="D276" i="6"/>
  <c r="E276" i="6"/>
  <c r="F277" i="6"/>
  <c r="C278" i="6"/>
  <c r="D279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F298" i="3"/>
  <c r="G298" i="3" s="1"/>
  <c r="F156" i="3"/>
  <c r="G156" i="3" s="1"/>
  <c r="F297" i="3"/>
  <c r="G297" i="3" s="1"/>
  <c r="G211" i="3"/>
  <c r="F74" i="3"/>
  <c r="G74" i="3" s="1"/>
  <c r="F290" i="3"/>
  <c r="G290" i="3" s="1"/>
  <c r="F294" i="3"/>
  <c r="G294" i="3" s="1"/>
  <c r="C250" i="6"/>
  <c r="C252" i="6"/>
  <c r="C254" i="6"/>
  <c r="C279" i="6"/>
  <c r="C251" i="6"/>
  <c r="C257" i="6"/>
  <c r="C253" i="6"/>
  <c r="C277" i="6"/>
  <c r="C199" i="6"/>
  <c r="C198" i="6"/>
  <c r="G223" i="6"/>
  <c r="C223" i="6"/>
  <c r="D250" i="6"/>
  <c r="D252" i="6"/>
  <c r="F251" i="6"/>
  <c r="F257" i="6"/>
  <c r="F225" i="6"/>
  <c r="F253" i="6"/>
  <c r="F278" i="6"/>
  <c r="D270" i="6"/>
  <c r="G265" i="6"/>
  <c r="G270" i="6"/>
  <c r="D274" i="6"/>
  <c r="G274" i="6"/>
  <c r="D275" i="6"/>
  <c r="F250" i="6"/>
  <c r="F252" i="6"/>
  <c r="G196" i="6"/>
  <c r="C270" i="6"/>
  <c r="E250" i="6"/>
  <c r="E252" i="6"/>
  <c r="E253" i="6"/>
  <c r="D223" i="6"/>
  <c r="G221" i="6"/>
  <c r="D249" i="6"/>
  <c r="D257" i="6"/>
  <c r="D248" i="6"/>
  <c r="D277" i="6"/>
  <c r="E254" i="6"/>
  <c r="C276" i="6"/>
  <c r="D271" i="6"/>
  <c r="G267" i="6"/>
  <c r="D278" i="6"/>
  <c r="E279" i="6"/>
  <c r="E248" i="6"/>
  <c r="E277" i="6"/>
  <c r="G220" i="6"/>
  <c r="E249" i="6"/>
  <c r="E257" i="6"/>
  <c r="G200" i="6"/>
  <c r="E278" i="6"/>
  <c r="D199" i="6"/>
  <c r="G199" i="6"/>
  <c r="D253" i="6"/>
  <c r="G214" i="6"/>
  <c r="E256" i="6"/>
  <c r="E280" i="6"/>
  <c r="E255" i="6"/>
  <c r="D255" i="6"/>
  <c r="D256" i="6"/>
  <c r="D280" i="6"/>
  <c r="F255" i="6"/>
  <c r="F256" i="6"/>
  <c r="F280" i="6"/>
  <c r="G248" i="6"/>
  <c r="C256" i="6"/>
  <c r="C280" i="6"/>
  <c r="C255" i="6"/>
  <c r="G271" i="6"/>
  <c r="F154" i="3"/>
  <c r="G154" i="3" s="1"/>
  <c r="F266" i="3"/>
  <c r="G266" i="3" s="1"/>
  <c r="F157" i="3"/>
  <c r="G157" i="3" s="1"/>
  <c r="F254" i="3"/>
  <c r="G254" i="3" s="1"/>
  <c r="F213" i="3"/>
  <c r="G213" i="3" s="1"/>
  <c r="D23" i="3"/>
  <c r="F285" i="3"/>
  <c r="G285" i="3" s="1"/>
  <c r="E414" i="3"/>
  <c r="F98" i="3"/>
  <c r="G98" i="3" s="1"/>
  <c r="F193" i="3"/>
  <c r="G193" i="3" s="1"/>
  <c r="F230" i="3"/>
  <c r="G230" i="3" s="1"/>
  <c r="F216" i="3"/>
  <c r="G216" i="3" s="1"/>
  <c r="F206" i="3"/>
  <c r="G206" i="3" s="1"/>
  <c r="F77" i="3"/>
  <c r="G77" i="3" s="1"/>
  <c r="F212" i="3"/>
  <c r="G212" i="3" s="1"/>
  <c r="F207" i="3"/>
  <c r="G207" i="3" s="1"/>
  <c r="F231" i="3"/>
  <c r="G231" i="3" s="1"/>
  <c r="F343" i="3"/>
  <c r="G343" i="3" s="1"/>
  <c r="F442" i="3"/>
  <c r="G442" i="3" s="1"/>
  <c r="F389" i="3"/>
  <c r="G389" i="3" s="1"/>
  <c r="F272" i="3"/>
  <c r="G272" i="3" s="1"/>
  <c r="F291" i="3"/>
  <c r="G291" i="3" s="1"/>
  <c r="F341" i="3"/>
  <c r="G341" i="3" s="1"/>
  <c r="F265" i="3"/>
  <c r="G265" i="3" s="1"/>
  <c r="F287" i="3"/>
  <c r="G287" i="3" s="1"/>
  <c r="F347" i="3"/>
  <c r="G347" i="3" s="1"/>
  <c r="F215" i="3"/>
  <c r="G215" i="3" s="1"/>
  <c r="E428" i="3"/>
  <c r="F269" i="3"/>
  <c r="G269" i="3" s="1"/>
  <c r="F386" i="3"/>
  <c r="G386" i="3" s="1"/>
  <c r="F189" i="3"/>
  <c r="G189" i="3" s="1"/>
  <c r="F282" i="3"/>
  <c r="G282" i="3" s="1"/>
  <c r="F229" i="3" l="1"/>
  <c r="G229" i="3" s="1"/>
  <c r="F289" i="3"/>
  <c r="G289" i="3" s="1"/>
  <c r="F239" i="3"/>
  <c r="G239" i="3" s="1"/>
  <c r="F65" i="3"/>
  <c r="G65" i="3" s="1"/>
  <c r="F444" i="3"/>
  <c r="G444" i="3" s="1"/>
  <c r="F158" i="3"/>
  <c r="G158" i="3" s="1"/>
  <c r="F432" i="3"/>
  <c r="G432" i="3" s="1"/>
  <c r="F204" i="3"/>
  <c r="G204" i="3" s="1"/>
  <c r="F300" i="3"/>
  <c r="G300" i="3" s="1"/>
  <c r="F226" i="3"/>
  <c r="G226" i="3" s="1"/>
  <c r="F296" i="3"/>
  <c r="G296" i="3" s="1"/>
  <c r="F429" i="3"/>
  <c r="G429" i="3" s="1"/>
  <c r="F420" i="3"/>
  <c r="G420" i="3" s="1"/>
  <c r="F385" i="3"/>
  <c r="G385" i="3" s="1"/>
  <c r="F227" i="3"/>
  <c r="G227" i="3" s="1"/>
  <c r="F155" i="3"/>
  <c r="G155" i="3" s="1"/>
  <c r="F439" i="3"/>
  <c r="G439" i="3" s="1"/>
  <c r="F295" i="3"/>
  <c r="G295" i="3" s="1"/>
  <c r="F436" i="3"/>
  <c r="G436" i="3" s="1"/>
  <c r="F342" i="3"/>
  <c r="G342" i="3" s="1"/>
  <c r="F346" i="3"/>
  <c r="G346" i="3" s="1"/>
  <c r="F422" i="3"/>
  <c r="G422" i="3" s="1"/>
  <c r="F288" i="3"/>
  <c r="G288" i="3" s="1"/>
  <c r="F441" i="3"/>
  <c r="G441" i="3" s="1"/>
  <c r="F382" i="3"/>
  <c r="G382" i="3" s="1"/>
  <c r="F446" i="3"/>
  <c r="G446" i="3" s="1"/>
  <c r="F304" i="3"/>
  <c r="G304" i="3" s="1"/>
  <c r="F408" i="3"/>
  <c r="G408" i="3" s="1"/>
  <c r="F54" i="3"/>
  <c r="G54" i="3" s="1"/>
  <c r="F205" i="3"/>
  <c r="G205" i="3" s="1"/>
  <c r="F217" i="3"/>
  <c r="G217" i="3" s="1"/>
  <c r="F233" i="3"/>
  <c r="G233" i="3" s="1"/>
  <c r="F302" i="3"/>
  <c r="G302" i="3" s="1"/>
  <c r="F292" i="3"/>
  <c r="G292" i="3" s="1"/>
  <c r="F299" i="3"/>
  <c r="G299" i="3" s="1"/>
  <c r="F270" i="3"/>
  <c r="G270" i="3" s="1"/>
  <c r="F271" i="3"/>
  <c r="G271" i="3" s="1"/>
  <c r="F232" i="3"/>
  <c r="G232" i="3" s="1"/>
  <c r="F428" i="3"/>
  <c r="G428" i="3" s="1"/>
  <c r="F430" i="3" l="1"/>
  <c r="G430" i="3" s="1"/>
  <c r="F431" i="3"/>
  <c r="G431" i="3" s="1"/>
  <c r="F237" i="3"/>
  <c r="G237" i="3" s="1"/>
  <c r="F286" i="3"/>
  <c r="G286" i="3" s="1"/>
  <c r="F414" i="3"/>
  <c r="G414" i="3" s="1"/>
  <c r="F281" i="3"/>
  <c r="G281" i="3" s="1"/>
  <c r="F345" i="3" l="1"/>
  <c r="G345" i="3" s="1"/>
  <c r="F340" i="3" l="1"/>
  <c r="G340" i="3" s="1"/>
  <c r="F344" i="3" l="1"/>
  <c r="G344" i="3" s="1"/>
  <c r="F132" i="3" l="1"/>
  <c r="G132" i="3" s="1"/>
  <c r="F130" i="3" l="1"/>
  <c r="G130" i="3" s="1"/>
  <c r="F71" i="3" l="1"/>
  <c r="G71" i="3" s="1"/>
  <c r="F64" i="3" l="1"/>
  <c r="G64" i="3" s="1"/>
  <c r="F66" i="3"/>
  <c r="G66" i="3" s="1"/>
  <c r="F79" i="3" l="1"/>
  <c r="G79" i="3" s="1"/>
  <c r="F52" i="3"/>
  <c r="G52" i="3" s="1"/>
  <c r="F63" i="3"/>
  <c r="G63" i="3" s="1"/>
  <c r="F31" i="3"/>
  <c r="G31" i="3" s="1"/>
  <c r="F69" i="3" l="1"/>
  <c r="G69" i="3" s="1"/>
  <c r="F75" i="3"/>
  <c r="G75" i="3" s="1"/>
  <c r="F104" i="3"/>
  <c r="G104" i="3" s="1"/>
  <c r="F105" i="3"/>
  <c r="G105" i="3" s="1"/>
  <c r="F99" i="3"/>
  <c r="G99" i="3" s="1"/>
  <c r="F100" i="3" l="1"/>
  <c r="G100" i="3" s="1"/>
  <c r="E101" i="3"/>
  <c r="F101" i="3" s="1"/>
  <c r="G101" i="3" s="1"/>
  <c r="F106" i="3"/>
  <c r="G106" i="3" s="1"/>
  <c r="E107" i="3"/>
  <c r="F107" i="3" s="1"/>
  <c r="G107" i="3" s="1"/>
  <c r="F37" i="3"/>
  <c r="G37" i="3" s="1"/>
  <c r="E95" i="3"/>
  <c r="F95" i="3" s="1"/>
  <c r="G95" i="3" s="1"/>
  <c r="F123" i="3"/>
  <c r="G123" i="3" s="1"/>
  <c r="F60" i="3"/>
  <c r="G60" i="3" s="1"/>
  <c r="E67" i="3"/>
  <c r="F67" i="3" s="1"/>
  <c r="G67" i="3" s="1"/>
  <c r="F62" i="3"/>
  <c r="G62" i="3" s="1"/>
  <c r="F68" i="3" l="1"/>
  <c r="G68" i="3" s="1"/>
  <c r="E72" i="3"/>
  <c r="F72" i="3" s="1"/>
  <c r="G72" i="3" s="1"/>
  <c r="F70" i="3"/>
  <c r="G70" i="3" s="1"/>
  <c r="F103" i="3" l="1"/>
  <c r="G103" i="3" s="1"/>
  <c r="E108" i="3"/>
  <c r="F108" i="3" s="1"/>
  <c r="G108" i="3" s="1"/>
  <c r="E102" i="3" l="1"/>
  <c r="F102" i="3" s="1"/>
  <c r="G102" i="3" s="1"/>
  <c r="F97" i="3"/>
  <c r="G97" i="3" s="1"/>
  <c r="E96" i="3"/>
  <c r="F96" i="3" s="1"/>
  <c r="G96" i="3" s="1"/>
  <c r="F138" i="3" l="1"/>
  <c r="G138" i="3" s="1"/>
  <c r="E153" i="3"/>
  <c r="F153" i="3" s="1"/>
  <c r="G153" i="3" s="1"/>
  <c r="F133" i="3" l="1"/>
  <c r="G133" i="3" s="1"/>
  <c r="E124" i="3"/>
  <c r="F124" i="3" l="1"/>
  <c r="G124" i="3" s="1"/>
  <c r="F80" i="3" l="1"/>
  <c r="G80" i="3" s="1"/>
  <c r="F367" i="3" l="1"/>
  <c r="G367" i="3" s="1"/>
  <c r="F352" i="3" l="1"/>
  <c r="G352" i="3" s="1"/>
  <c r="F78" i="3" l="1"/>
  <c r="G78" i="3" s="1"/>
  <c r="F283" i="3" l="1"/>
  <c r="G283" i="3" s="1"/>
  <c r="F58" i="3" l="1"/>
  <c r="G58" i="3" s="1"/>
  <c r="E56" i="3" l="1"/>
  <c r="F57" i="3"/>
  <c r="G57" i="3" s="1"/>
  <c r="E55" i="3" l="1"/>
  <c r="F56" i="3"/>
  <c r="G56" i="3" s="1"/>
  <c r="F350" i="3"/>
  <c r="G350" i="3" s="1"/>
  <c r="F29" i="3"/>
  <c r="G29" i="3" s="1"/>
  <c r="F55" i="3" l="1"/>
  <c r="G55" i="3" s="1"/>
  <c r="E53" i="3"/>
  <c r="F46" i="3" l="1"/>
  <c r="G46" i="3" s="1"/>
  <c r="E89" i="3"/>
  <c r="F89" i="3" s="1"/>
  <c r="G89" i="3" s="1"/>
  <c r="E61" i="3"/>
  <c r="F61" i="3" s="1"/>
  <c r="G61" i="3" s="1"/>
  <c r="F53" i="3"/>
  <c r="G53" i="3" s="1"/>
  <c r="F44" i="3" l="1"/>
  <c r="G44" i="3" s="1"/>
  <c r="E38" i="3"/>
  <c r="E87" i="3"/>
  <c r="F87" i="3" s="1"/>
  <c r="G87" i="3" s="1"/>
  <c r="F47" i="3"/>
  <c r="G47" i="3" s="1"/>
  <c r="E73" i="3" l="1"/>
  <c r="F38" i="3"/>
  <c r="G38" i="3" s="1"/>
  <c r="F117" i="3" l="1"/>
  <c r="G117" i="3" s="1"/>
  <c r="E147" i="3"/>
  <c r="F147" i="3" s="1"/>
  <c r="G147" i="3" s="1"/>
  <c r="E76" i="3"/>
  <c r="F76" i="3" s="1"/>
  <c r="G76" i="3" s="1"/>
  <c r="F73" i="3"/>
  <c r="G73" i="3" s="1"/>
  <c r="F115" i="3"/>
  <c r="G115" i="3" s="1"/>
  <c r="E145" i="3"/>
  <c r="F145" i="3" s="1"/>
  <c r="G145" i="3" s="1"/>
  <c r="F301" i="3" l="1"/>
  <c r="G301" i="3" s="1"/>
  <c r="F284" i="3"/>
  <c r="G284" i="3" s="1"/>
  <c r="E303" i="3"/>
  <c r="F303" i="3" s="1"/>
  <c r="G303" i="3" s="1"/>
  <c r="F164" i="3" l="1"/>
  <c r="G164" i="3" s="1"/>
  <c r="F163" i="3"/>
  <c r="G163" i="3" s="1"/>
  <c r="F427" i="3" l="1"/>
  <c r="G427" i="3" s="1"/>
  <c r="F223" i="3" l="1"/>
  <c r="G223" i="3" s="1"/>
  <c r="F200" i="3"/>
  <c r="G200" i="3" s="1"/>
  <c r="F197" i="3"/>
  <c r="G197" i="3" s="1"/>
  <c r="F196" i="3"/>
  <c r="G196" i="3" s="1"/>
  <c r="F199" i="3"/>
  <c r="G199" i="3" s="1"/>
  <c r="F186" i="3"/>
  <c r="G186" i="3" s="1"/>
  <c r="F198" i="3"/>
  <c r="G198" i="3" s="1"/>
  <c r="F249" i="3" l="1"/>
  <c r="G249" i="3" s="1"/>
  <c r="F240" i="3"/>
  <c r="G240" i="3" s="1"/>
  <c r="F228" i="3"/>
  <c r="G228" i="3" s="1"/>
  <c r="E224" i="3"/>
  <c r="F225" i="3"/>
  <c r="G225" i="3" s="1"/>
  <c r="E219" i="3"/>
  <c r="F210" i="3"/>
  <c r="G210" i="3" s="1"/>
  <c r="F218" i="3"/>
  <c r="G218" i="3" s="1"/>
  <c r="F201" i="3"/>
  <c r="G201" i="3" s="1"/>
  <c r="F191" i="3"/>
  <c r="G191" i="3" s="1"/>
  <c r="F192" i="3"/>
  <c r="G192" i="3" s="1"/>
  <c r="F194" i="3"/>
  <c r="G194" i="3" s="1"/>
  <c r="F195" i="3"/>
  <c r="G195" i="3" s="1"/>
  <c r="F190" i="3"/>
  <c r="G190" i="3" s="1"/>
  <c r="E187" i="3"/>
  <c r="F188" i="3"/>
  <c r="G188" i="3" s="1"/>
  <c r="F175" i="3"/>
  <c r="G175" i="3" s="1"/>
  <c r="F176" i="3"/>
  <c r="G176" i="3" s="1"/>
  <c r="E238" i="3" l="1"/>
  <c r="F238" i="3" s="1"/>
  <c r="G238" i="3" s="1"/>
  <c r="F236" i="3"/>
  <c r="G236" i="3" s="1"/>
  <c r="F235" i="3"/>
  <c r="E241" i="3"/>
  <c r="F224" i="3"/>
  <c r="G224" i="3" s="1"/>
  <c r="E247" i="3"/>
  <c r="F247" i="3" s="1"/>
  <c r="G247" i="3" s="1"/>
  <c r="F219" i="3"/>
  <c r="G219" i="3" s="1"/>
  <c r="E243" i="3"/>
  <c r="E209" i="3"/>
  <c r="F209" i="3" s="1"/>
  <c r="G209" i="3" s="1"/>
  <c r="F203" i="3"/>
  <c r="G203" i="3" s="1"/>
  <c r="F185" i="3"/>
  <c r="G185" i="3" s="1"/>
  <c r="F187" i="3"/>
  <c r="G187" i="3" s="1"/>
  <c r="F311" i="3"/>
  <c r="F173" i="3"/>
  <c r="G173" i="3" s="1"/>
  <c r="G235" i="3" l="1"/>
  <c r="F241" i="3"/>
  <c r="G241" i="3" s="1"/>
  <c r="E245" i="3"/>
  <c r="F245" i="3" s="1"/>
  <c r="G245" i="3" s="1"/>
  <c r="F243" i="3"/>
  <c r="G243" i="3" s="1"/>
  <c r="E202" i="3"/>
  <c r="F202" i="3" s="1"/>
  <c r="G202" i="3" s="1"/>
  <c r="E242" i="3"/>
  <c r="F242" i="3" s="1"/>
  <c r="G242" i="3" s="1"/>
  <c r="F167" i="3"/>
  <c r="G167" i="3" s="1"/>
  <c r="F184" i="3"/>
  <c r="G184" i="3" s="1"/>
  <c r="F349" i="3" l="1"/>
  <c r="G349" i="3" s="1"/>
  <c r="E387" i="3" l="1"/>
  <c r="F388" i="3"/>
  <c r="G388" i="3" s="1"/>
  <c r="E399" i="3" l="1"/>
  <c r="F399" i="3" s="1"/>
  <c r="G399" i="3" s="1"/>
  <c r="F400" i="3"/>
  <c r="G400" i="3" s="1"/>
  <c r="E406" i="3"/>
  <c r="F406" i="3" s="1"/>
  <c r="G406" i="3" s="1"/>
  <c r="E384" i="3"/>
  <c r="F387" i="3"/>
  <c r="G387" i="3" s="1"/>
  <c r="E376" i="3" l="1"/>
  <c r="F384" i="3"/>
  <c r="G384" i="3" s="1"/>
  <c r="F376" i="3" l="1"/>
  <c r="G376" i="3" s="1"/>
  <c r="E398" i="3"/>
  <c r="F398" i="3" s="1"/>
  <c r="G398" i="3" s="1"/>
  <c r="E375" i="3"/>
  <c r="F375" i="3" l="1"/>
  <c r="G375" i="3" s="1"/>
  <c r="E374" i="3"/>
  <c r="F374" i="3" l="1"/>
  <c r="G374" i="3" s="1"/>
  <c r="E373" i="3"/>
  <c r="F373" i="3" s="1"/>
  <c r="G373" i="3" s="1"/>
  <c r="F251" i="3" l="1"/>
  <c r="G251" i="3" s="1"/>
  <c r="F222" i="3" l="1"/>
  <c r="G222" i="3" s="1"/>
  <c r="E234" i="3"/>
  <c r="F234" i="3" s="1"/>
  <c r="G234" i="3" s="1"/>
  <c r="E246" i="3"/>
  <c r="E250" i="3" l="1"/>
  <c r="E248" i="3"/>
  <c r="F248" i="3" s="1"/>
  <c r="G248" i="3" s="1"/>
  <c r="F246" i="3"/>
  <c r="G246" i="3" s="1"/>
  <c r="F250" i="3" l="1"/>
  <c r="G250" i="3" s="1"/>
  <c r="E252" i="3"/>
  <c r="F252" i="3" s="1"/>
  <c r="G252" i="3" s="1"/>
  <c r="F162" i="3" l="1"/>
  <c r="G162" i="3" s="1"/>
  <c r="F161" i="3"/>
  <c r="G161" i="3" s="1"/>
  <c r="F32" i="3" l="1"/>
  <c r="G32" i="3" s="1"/>
  <c r="E354" i="3"/>
  <c r="F354" i="3" s="1"/>
  <c r="G354" i="3" s="1"/>
  <c r="E23" i="3"/>
  <c r="F313" i="3"/>
  <c r="E90" i="3"/>
  <c r="F90" i="3" s="1"/>
  <c r="G90" i="3" s="1"/>
  <c r="E305" i="3" l="1"/>
  <c r="F305" i="3" s="1"/>
  <c r="F70" i="4"/>
  <c r="F71" i="4"/>
  <c r="F23" i="3"/>
  <c r="G23" i="3" s="1"/>
  <c r="F69" i="4"/>
  <c r="F68" i="4"/>
  <c r="E81" i="3"/>
  <c r="F81" i="3" l="1"/>
  <c r="G81" i="3" s="1"/>
  <c r="E109" i="3"/>
  <c r="H68" i="4"/>
  <c r="H71" i="4"/>
  <c r="H70" i="4"/>
  <c r="H69" i="4"/>
  <c r="E139" i="3" l="1"/>
  <c r="F139" i="3" s="1"/>
  <c r="G139" i="3" s="1"/>
  <c r="E160" i="3"/>
  <c r="F109" i="3"/>
  <c r="G109" i="3" s="1"/>
  <c r="F160" i="3" l="1"/>
  <c r="G160" i="3" s="1"/>
  <c r="E165" i="3"/>
  <c r="F118" i="3" l="1"/>
  <c r="G118" i="3" s="1"/>
  <c r="E148" i="3"/>
  <c r="F148" i="3" s="1"/>
  <c r="G148" i="3" s="1"/>
</calcChain>
</file>

<file path=xl/sharedStrings.xml><?xml version="1.0" encoding="utf-8"?>
<sst xmlns="http://schemas.openxmlformats.org/spreadsheetml/2006/main" count="2738" uniqueCount="1134">
  <si>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</si>
  <si>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</si>
  <si>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</si>
  <si>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</si>
  <si>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</si>
  <si>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</si>
  <si>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</si>
  <si>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</si>
  <si>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</si>
  <si>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</si>
  <si>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</si>
  <si>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</si>
  <si>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</si>
  <si>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</si>
  <si>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</si>
  <si>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</si>
  <si>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</si>
  <si>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</si>
  <si>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</si>
  <si>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</si>
  <si>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</si>
  <si>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</si>
  <si>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</si>
  <si>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</si>
  <si>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</si>
  <si>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</si>
  <si>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</si>
  <si>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</si>
  <si>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</si>
  <si>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</si>
  <si>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</si>
  <si>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</si>
  <si>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</si>
  <si>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</si>
  <si>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</si>
  <si>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</si>
  <si>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</si>
  <si>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</si>
  <si>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</si>
  <si>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</si>
  <si>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</si>
  <si>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</si>
  <si>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</si>
  <si>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</si>
  <si>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</si>
  <si>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</si>
  <si>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</si>
  <si>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</si>
  <si>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</si>
  <si>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</si>
  <si>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</si>
  <si>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</si>
  <si>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</si>
  <si>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</si>
  <si>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</si>
  <si>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</si>
  <si>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</si>
  <si>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</si>
  <si>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</si>
  <si>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</si>
  <si>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</si>
  <si>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</si>
  <si>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</si>
  <si>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</si>
  <si>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</si>
  <si>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</si>
  <si>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</si>
  <si>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</si>
  <si>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</si>
  <si>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</si>
  <si>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</si>
  <si>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</si>
  <si>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</si>
  <si>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</si>
  <si>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</si>
  <si>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</si>
  <si>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</si>
  <si>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</si>
  <si>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</si>
  <si>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</si>
  <si>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</si>
  <si>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</si>
  <si>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</si>
  <si>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</si>
  <si>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</si>
  <si>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</si>
  <si>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</si>
  <si>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</si>
  <si>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</si>
  <si>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</si>
  <si>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</si>
  <si>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</si>
  <si>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</si>
  <si>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</si>
  <si>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</si>
  <si>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</si>
  <si>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</si>
  <si>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</si>
  <si>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</si>
  <si>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</si>
  <si>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</si>
  <si>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</si>
  <si>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</si>
  <si>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</si>
  <si>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</si>
  <si>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</si>
  <si>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</si>
  <si>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</si>
  <si>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</si>
  <si>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</si>
  <si>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</si>
  <si>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</si>
  <si>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</si>
  <si>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</si>
  <si>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</si>
  <si>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</si>
  <si>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</si>
  <si>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</si>
  <si>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</si>
  <si>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</si>
  <si>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</si>
  <si>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</si>
  <si>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</si>
  <si>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</si>
  <si>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</si>
  <si>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</si>
  <si>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</si>
  <si>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</si>
  <si>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</si>
  <si>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</si>
  <si>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</si>
  <si>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</si>
  <si>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</si>
  <si>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</si>
  <si>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</si>
  <si>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</si>
  <si>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</si>
  <si>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</si>
  <si>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</si>
  <si>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</si>
  <si>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</si>
  <si>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</si>
  <si>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</si>
  <si>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</si>
  <si>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</si>
  <si>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</si>
  <si>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</si>
  <si>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</si>
  <si>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</si>
  <si>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</si>
  <si>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</si>
  <si>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</si>
  <si>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</si>
  <si>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</si>
  <si>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</si>
  <si>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</si>
  <si>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</si>
  <si>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</si>
  <si>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</si>
  <si>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</si>
  <si>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</si>
  <si>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</si>
  <si>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</si>
  <si>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</si>
  <si>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</si>
  <si>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</si>
  <si>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</si>
  <si>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</si>
  <si>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</si>
  <si>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</si>
  <si>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</si>
  <si>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</si>
  <si>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</si>
  <si>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</si>
  <si>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</si>
  <si>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</si>
  <si>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</si>
  <si>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</si>
  <si>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</si>
  <si>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</si>
  <si>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</si>
  <si>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</si>
  <si>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</si>
  <si>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</si>
  <si>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</si>
  <si>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</si>
  <si>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</si>
  <si>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</si>
  <si>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</si>
  <si>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</si>
  <si>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</si>
  <si>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</si>
  <si>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</si>
  <si>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</si>
  <si>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млн.кВт.ч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</si>
  <si>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</si>
  <si>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</si>
  <si>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</si>
  <si>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</si>
  <si>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</si>
  <si>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</si>
  <si>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</si>
  <si>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</si>
  <si>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</si>
  <si>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</si>
  <si>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</si>
  <si>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</si>
  <si>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</si>
  <si>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</si>
  <si>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</si>
  <si>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</si>
  <si>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</si>
  <si>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</si>
  <si>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</si>
  <si>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</si>
  <si>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</si>
  <si>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</si>
  <si>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</si>
  <si>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</si>
  <si>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</si>
  <si>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</si>
  <si>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</si>
  <si>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</si>
  <si>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</si>
  <si>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</si>
  <si>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</si>
  <si>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</si>
  <si>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</si>
  <si>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</si>
  <si>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</si>
  <si>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</si>
  <si>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</si>
  <si>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</si>
  <si>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</si>
  <si>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</si>
  <si>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</si>
  <si>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</si>
  <si>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</si>
  <si>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</si>
  <si>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</si>
  <si>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</si>
  <si>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</si>
  <si>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</si>
  <si>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</si>
  <si>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</si>
  <si>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</si>
  <si>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</si>
  <si>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</si>
  <si>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</si>
  <si>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</si>
  <si>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</si>
  <si>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</si>
  <si>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</si>
  <si>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</si>
  <si>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</si>
  <si>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</si>
  <si>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</si>
  <si>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</si>
  <si>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</si>
  <si>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</si>
  <si>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</si>
  <si>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</si>
  <si>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</si>
  <si>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</si>
  <si>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</si>
  <si>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</si>
  <si>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</si>
  <si>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</si>
  <si>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</si>
  <si>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</si>
  <si>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</si>
  <si>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</si>
  <si>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</si>
  <si>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</si>
  <si>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</si>
  <si>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</si>
  <si>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</si>
  <si>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</si>
  <si>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</si>
  <si>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</si>
  <si>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</si>
  <si>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</si>
  <si>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</si>
  <si>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</si>
  <si>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</si>
  <si>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</si>
  <si>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</si>
  <si>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</si>
  <si>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</si>
  <si>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</si>
  <si>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</si>
  <si>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</si>
  <si>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</si>
  <si>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</si>
  <si>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</si>
  <si>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</si>
  <si>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</si>
  <si>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</si>
  <si>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</si>
  <si>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</si>
  <si>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</si>
  <si>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</si>
  <si>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</si>
  <si>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</si>
  <si>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</si>
  <si>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</si>
  <si>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</si>
  <si>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</si>
  <si>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</si>
  <si>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</si>
  <si>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</si>
  <si>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</si>
  <si>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</si>
  <si>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</si>
  <si>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</si>
  <si>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</si>
  <si>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</si>
  <si>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</si>
  <si>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</si>
  <si>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</si>
  <si>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</si>
  <si>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</si>
  <si>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</si>
  <si>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</si>
  <si>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</si>
  <si>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</si>
  <si>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</si>
  <si>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</si>
  <si>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</si>
  <si>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</si>
  <si>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</si>
  <si>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</si>
  <si>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</si>
  <si>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</si>
  <si>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</si>
  <si>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</si>
  <si>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</si>
  <si>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</si>
  <si>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</si>
  <si>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</si>
  <si>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</si>
  <si>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</si>
  <si>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</si>
  <si>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</si>
  <si>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</si>
  <si>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</si>
  <si>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</si>
  <si>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</si>
  <si>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</si>
  <si>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</si>
  <si>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</si>
  <si>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</si>
  <si>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</si>
  <si>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</si>
  <si>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</si>
  <si>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</si>
  <si>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</si>
  <si>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</si>
  <si>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</si>
  <si>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</si>
  <si>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</si>
  <si>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</si>
  <si>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</si>
  <si>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</si>
  <si>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</si>
  <si>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</si>
  <si>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</si>
  <si>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</si>
  <si>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</si>
  <si>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</si>
  <si>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</si>
  <si>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</si>
  <si>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</si>
  <si>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</si>
  <si>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</si>
  <si>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</si>
  <si>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</si>
  <si>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</si>
  <si>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</si>
  <si>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</si>
  <si>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</si>
  <si>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</si>
  <si>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</si>
  <si>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</si>
  <si>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</si>
  <si>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</si>
  <si>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</si>
  <si>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</si>
  <si>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</si>
  <si>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</si>
  <si>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</si>
  <si>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</si>
  <si>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</si>
  <si>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</si>
  <si>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</si>
  <si>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</si>
  <si>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</si>
  <si>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</si>
  <si>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</si>
  <si>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</si>
  <si>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</si>
  <si>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</si>
  <si>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</si>
  <si>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</si>
  <si>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</si>
  <si>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</si>
  <si>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</si>
  <si>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</si>
  <si>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</si>
  <si>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</si>
  <si>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</si>
  <si>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</si>
  <si>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</si>
  <si>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</si>
  <si>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</si>
  <si>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</si>
  <si>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</si>
  <si>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</si>
  <si>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</si>
  <si>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</si>
  <si>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</si>
  <si>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</si>
  <si>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</si>
  <si>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</si>
  <si>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</si>
  <si>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</si>
  <si>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</si>
  <si>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</si>
  <si>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</si>
  <si>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</si>
  <si>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</si>
  <si>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</si>
  <si>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</si>
  <si>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</si>
  <si>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</si>
  <si>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</si>
  <si>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</si>
  <si>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</si>
  <si>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</si>
  <si>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</si>
  <si>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</si>
  <si>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</si>
  <si>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</si>
  <si>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</si>
  <si>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</si>
  <si>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</si>
  <si>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</si>
  <si>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</si>
  <si>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</si>
  <si>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</si>
  <si>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</si>
  <si>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</si>
  <si>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</si>
  <si>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</si>
  <si>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</si>
  <si>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</si>
  <si>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</si>
  <si>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</si>
  <si>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</si>
  <si>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</si>
  <si>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</si>
  <si>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</si>
  <si>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</si>
  <si>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</si>
  <si>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</si>
  <si>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</si>
  <si>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</si>
  <si>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</si>
  <si>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</si>
  <si>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</si>
  <si>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</si>
  <si>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</si>
  <si>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</si>
  <si>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</si>
  <si>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</si>
  <si>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</si>
  <si>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</si>
  <si>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</si>
  <si>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</si>
  <si>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</si>
  <si>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</si>
  <si>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</si>
  <si>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</si>
  <si>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</si>
  <si>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</si>
  <si>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</si>
  <si>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</si>
  <si>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</si>
  <si>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</si>
  <si>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</si>
  <si>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</si>
  <si>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</si>
  <si>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</si>
  <si>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</si>
  <si>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</si>
  <si>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</si>
  <si>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</si>
  <si>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</si>
  <si>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</si>
  <si>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</si>
  <si>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</si>
  <si>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</si>
  <si>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</si>
  <si>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</si>
  <si>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</si>
  <si>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</si>
  <si>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</si>
  <si>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</si>
  <si>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</si>
  <si>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</si>
  <si>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</si>
  <si>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</si>
  <si>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</si>
  <si>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</si>
  <si>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</si>
  <si>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</si>
  <si>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</si>
  <si>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</si>
  <si>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</si>
  <si>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</si>
  <si>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</si>
  <si>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</si>
  <si>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</si>
  <si>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</si>
  <si>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</si>
  <si>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</si>
  <si>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</si>
  <si>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</si>
  <si>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</si>
  <si>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</si>
  <si>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</si>
  <si>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</si>
  <si>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</si>
  <si>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</si>
  <si>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</si>
  <si>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БЮДЖЕТ ДВИЖЕНИЯ ДЕНЕЖНЫХ СРЕДСТВ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</si>
  <si>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</si>
  <si>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</si>
  <si>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</si>
  <si>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</si>
  <si>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</si>
  <si>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</si>
  <si>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</si>
  <si>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</si>
  <si>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</si>
  <si>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</si>
  <si>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</si>
  <si>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</si>
  <si>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</si>
  <si>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</si>
  <si>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</si>
  <si>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</si>
  <si>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</si>
  <si>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</si>
  <si>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</si>
  <si>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</si>
  <si>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</si>
  <si>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</si>
  <si>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</si>
  <si>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</si>
  <si>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</si>
  <si>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</si>
  <si>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</si>
  <si>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</si>
  <si>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</si>
  <si>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</si>
  <si>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</si>
  <si>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</si>
  <si>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</si>
  <si>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</si>
  <si>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</si>
  <si>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</si>
  <si>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</si>
  <si>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ТЕХНИКО-ЭКОНОМИЧЕСКИЕ ПОКАЗАТЕЛИ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</si>
  <si>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</si>
  <si>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</si>
  <si>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</si>
  <si>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</si>
  <si>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</si>
  <si>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</si>
  <si>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</si>
  <si>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</si>
  <si>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</si>
  <si>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</si>
  <si>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</si>
  <si>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</si>
  <si>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</si>
  <si>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</si>
  <si>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</si>
  <si>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</si>
  <si>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</si>
  <si>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</si>
  <si>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</si>
  <si>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</si>
  <si>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</si>
  <si>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</si>
  <si>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</si>
  <si>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</si>
  <si>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</si>
  <si>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</si>
  <si>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</si>
  <si>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</si>
  <si>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</si>
  <si>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</si>
  <si>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</si>
  <si>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</si>
  <si>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</si>
  <si>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</si>
  <si>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</si>
  <si>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 xml:space="preserve">    реквизиты решения органа исполнительной власти, утвердившего инвестиционную программу</t>
  </si>
  <si>
    <t xml:space="preserve">                          полное наименование субъекта электроэнергетики</t>
  </si>
  <si>
    <t>Ед. изм.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</si>
  <si>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</si>
  <si>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</si>
  <si>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</si>
  <si>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</si>
  <si>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</si>
  <si>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</si>
  <si>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</si>
  <si>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</si>
  <si>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</si>
  <si>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</si>
  <si>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</si>
  <si>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</si>
  <si>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</si>
  <si>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</si>
  <si>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</si>
  <si>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</si>
  <si>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</si>
  <si>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</si>
  <si>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</si>
  <si>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</si>
  <si>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</si>
  <si>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</si>
  <si>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</si>
  <si>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</si>
  <si>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</si>
  <si>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</si>
  <si>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</si>
  <si>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</si>
  <si>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</si>
  <si>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</si>
  <si>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</si>
  <si>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</si>
  <si>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</si>
  <si>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</si>
  <si>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</si>
  <si>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</si>
  <si>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</si>
  <si>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</si>
  <si>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</si>
  <si>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</si>
  <si>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</si>
  <si>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</si>
  <si>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</si>
  <si>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</si>
  <si>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</si>
  <si>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</si>
  <si>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</si>
  <si>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</si>
  <si>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</si>
  <si>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</si>
  <si>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</si>
  <si>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</si>
  <si>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</si>
  <si>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</si>
  <si>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</si>
  <si>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</si>
  <si>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</si>
  <si>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</si>
  <si>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</si>
  <si>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</si>
  <si>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</si>
  <si>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</si>
  <si>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</si>
  <si>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</si>
  <si>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</si>
  <si>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</si>
  <si>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</si>
  <si>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</si>
  <si>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</si>
  <si>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</si>
  <si>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</si>
  <si>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</si>
  <si>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</si>
  <si>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</si>
  <si>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</si>
  <si>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</si>
  <si>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</si>
  <si>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</si>
  <si>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</si>
  <si>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</si>
  <si>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</si>
  <si>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</si>
  <si>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</si>
  <si>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</si>
  <si>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</si>
  <si>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</si>
  <si>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</si>
  <si>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</si>
  <si>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</si>
  <si>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</si>
  <si>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</si>
  <si>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</si>
  <si>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</si>
  <si>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</si>
  <si>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</si>
  <si>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</si>
  <si>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</si>
  <si>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</si>
  <si>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</si>
  <si>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</si>
  <si>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</si>
  <si>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</si>
  <si>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</si>
  <si>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</si>
  <si>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</si>
  <si>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</si>
  <si>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</si>
  <si>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</si>
  <si>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</si>
  <si>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</si>
  <si>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</si>
  <si>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</si>
  <si>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</si>
  <si>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</si>
  <si>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</si>
  <si>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</si>
  <si>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</si>
  <si>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</si>
  <si>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</si>
  <si>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</si>
  <si>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</si>
  <si>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</si>
  <si>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</si>
  <si>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</si>
  <si>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</si>
  <si>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</si>
  <si>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</si>
  <si>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</si>
  <si>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</si>
  <si>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</si>
  <si>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</si>
  <si>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</si>
  <si>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</si>
  <si>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</si>
  <si>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</si>
  <si>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</si>
  <si>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</si>
  <si>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</si>
  <si>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</si>
  <si>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</si>
  <si>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</si>
  <si>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</si>
  <si>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</si>
  <si>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</si>
  <si>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</si>
  <si>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</si>
  <si>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</si>
  <si>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</si>
  <si>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</si>
  <si>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</si>
  <si>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</si>
  <si>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</si>
  <si>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</si>
  <si>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</si>
  <si>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</si>
  <si>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</si>
  <si>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</si>
  <si>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</si>
  <si>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</si>
  <si>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</si>
  <si>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</si>
  <si>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</si>
  <si>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</si>
  <si>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</si>
  <si>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</si>
  <si>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</si>
  <si>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</si>
  <si>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</si>
  <si>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</si>
  <si>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</si>
  <si>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</si>
  <si>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</si>
  <si>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</si>
  <si>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</si>
  <si>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</si>
  <si>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</si>
  <si>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</si>
  <si>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</si>
  <si>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</si>
  <si>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</si>
  <si>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</si>
  <si>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</si>
  <si>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</si>
  <si>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</si>
  <si>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</si>
  <si>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</si>
  <si>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</si>
  <si>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</si>
  <si>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</si>
  <si>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</si>
  <si>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</si>
  <si>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</si>
  <si>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</si>
  <si>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</si>
  <si>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</si>
  <si>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</si>
  <si>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</si>
  <si>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</si>
  <si>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</si>
  <si>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</si>
  <si>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</si>
  <si>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</si>
  <si>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</si>
  <si>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</si>
  <si>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</si>
  <si>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</si>
  <si>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</si>
  <si>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</si>
  <si>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</si>
  <si>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</si>
  <si>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</si>
  <si>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</si>
  <si>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</si>
  <si>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</si>
  <si>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</si>
  <si>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</si>
  <si>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</si>
  <si>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</si>
  <si>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</si>
  <si>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</si>
  <si>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</si>
  <si>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</si>
  <si>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</si>
  <si>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</si>
  <si>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</si>
  <si>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</si>
  <si>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</si>
  <si>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</si>
  <si>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</si>
  <si>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</si>
  <si>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</si>
  <si>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</si>
  <si>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</si>
  <si>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</si>
  <si>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</si>
  <si>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</si>
  <si>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</si>
  <si>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</si>
  <si>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</si>
  <si>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</si>
  <si>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</si>
  <si>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</si>
  <si>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</si>
  <si>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</si>
  <si>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</si>
  <si>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</si>
  <si>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</si>
  <si>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</si>
  <si>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</si>
  <si>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</si>
  <si>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</si>
  <si>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</si>
  <si>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</si>
  <si>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</si>
  <si>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</si>
  <si>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</si>
  <si>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</si>
  <si>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</si>
  <si>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</si>
  <si>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</si>
  <si>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</si>
  <si>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</si>
  <si>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</si>
  <si>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</si>
  <si>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</si>
  <si>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</si>
  <si>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</si>
  <si>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</si>
  <si>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</si>
  <si>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</si>
  <si>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</si>
  <si>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</si>
  <si>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</si>
  <si>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</si>
  <si>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</si>
  <si>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</si>
  <si>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</si>
  <si>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</si>
  <si>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</si>
  <si>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</si>
  <si>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</si>
  <si>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</si>
  <si>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</si>
  <si>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</si>
  <si>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</si>
  <si>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</si>
  <si>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</si>
  <si>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</si>
  <si>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</si>
  <si>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</si>
  <si>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</si>
  <si>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</si>
  <si>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</si>
  <si>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</si>
  <si>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</si>
  <si>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</si>
  <si>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</si>
  <si>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</si>
  <si>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</si>
  <si>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</si>
  <si>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</si>
  <si>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</si>
  <si>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</si>
  <si>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</si>
  <si>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</si>
  <si>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</si>
  <si>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</si>
  <si>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</si>
  <si>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</si>
  <si>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</si>
  <si>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</si>
  <si>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</si>
  <si>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</si>
  <si>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</si>
  <si>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</si>
  <si>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</si>
  <si>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</si>
  <si>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</si>
  <si>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</si>
  <si>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</si>
  <si>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</si>
  <si>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</si>
  <si>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</si>
  <si>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</si>
  <si>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</si>
  <si>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</si>
  <si>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</si>
  <si>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</si>
  <si>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</si>
  <si>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</si>
  <si>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</si>
  <si>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</si>
  <si>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</si>
  <si>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</si>
  <si>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</si>
  <si>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</si>
  <si>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</si>
  <si>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</si>
  <si>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</si>
  <si>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</si>
  <si>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</si>
  <si>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</si>
  <si>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</si>
  <si>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</si>
  <si>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</si>
  <si>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</si>
  <si>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</si>
  <si>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</si>
  <si>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</si>
  <si>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</si>
  <si>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</si>
  <si>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</si>
  <si>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</si>
  <si>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</si>
  <si>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</si>
  <si>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</si>
  <si>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</si>
  <si>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</si>
  <si>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</si>
  <si>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</si>
  <si>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</si>
  <si>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</si>
  <si>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</si>
  <si>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</si>
  <si>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</si>
  <si>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</si>
  <si>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</si>
  <si>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</si>
  <si>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</si>
  <si>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</si>
  <si>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</si>
  <si>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</si>
  <si>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</si>
  <si>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</si>
  <si>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</si>
  <si>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</si>
  <si>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</si>
  <si>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</si>
  <si>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</si>
  <si>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</si>
  <si>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</si>
  <si>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</si>
  <si>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</si>
  <si>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</si>
  <si>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</si>
  <si>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</si>
  <si>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</si>
  <si>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</si>
  <si>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</si>
  <si>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</si>
  <si>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</si>
  <si>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</si>
  <si>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</si>
  <si>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</si>
  <si>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</si>
  <si>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</si>
  <si>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</si>
  <si>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</si>
  <si>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</si>
  <si>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</si>
  <si>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</si>
  <si>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</si>
  <si>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</si>
  <si>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</si>
  <si>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</si>
  <si>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</si>
  <si>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</si>
  <si>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</si>
  <si>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</si>
  <si>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</si>
  <si>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</si>
  <si>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</si>
  <si>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</si>
  <si>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</si>
  <si>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</si>
  <si>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</si>
  <si>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</si>
  <si>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</si>
  <si>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</si>
  <si>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</si>
  <si>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</si>
  <si>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</si>
  <si>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</si>
  <si>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</si>
  <si>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</si>
  <si>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</si>
  <si>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</si>
  <si>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</si>
  <si>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</si>
  <si>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</si>
  <si>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</si>
  <si>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</si>
  <si>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</si>
  <si>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</si>
  <si>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</si>
  <si>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</si>
  <si>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</si>
  <si>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</si>
  <si>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</si>
  <si>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</si>
  <si>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</si>
  <si>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</si>
  <si>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</si>
  <si>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</si>
  <si>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</si>
  <si>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</si>
  <si>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</si>
  <si>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</si>
  <si>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</si>
  <si>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</si>
  <si>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</si>
  <si>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</si>
  <si>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</si>
  <si>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</si>
  <si>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</si>
  <si>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</si>
  <si>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</si>
  <si>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</si>
  <si>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</si>
  <si>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</si>
  <si>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</si>
  <si>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</si>
  <si>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</si>
  <si>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</si>
  <si>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</si>
  <si>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</si>
  <si>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</si>
  <si>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</si>
  <si>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</si>
  <si>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</si>
  <si>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</si>
  <si>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</si>
  <si>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</si>
  <si>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</si>
  <si>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</si>
  <si>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</si>
  <si>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</si>
  <si>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</si>
  <si>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</si>
  <si>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</si>
  <si>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</si>
  <si>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</si>
  <si>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</si>
  <si>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</si>
  <si>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</si>
  <si>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</si>
  <si>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</si>
  <si>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</si>
  <si>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</si>
  <si>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</si>
  <si>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</si>
  <si>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</si>
  <si>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</si>
  <si>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</si>
  <si>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</si>
  <si>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</si>
  <si>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</si>
  <si>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</si>
  <si>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</si>
  <si>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</si>
  <si>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 xml:space="preserve">2 Источники финансирования инвестиционной программы субъекта электроэнергетики </t>
  </si>
  <si>
    <t>Вексели</t>
  </si>
  <si>
    <t>Форма 21. Отчет об исполнении финансового плана субъекта электроэнергетики, в том числе по источникам финансирования инвестиционной программы (квартальный)</t>
  </si>
  <si>
    <t>Отклонения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</si>
  <si>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</si>
  <si>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</si>
  <si>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</si>
  <si>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15.1.1</t>
  </si>
  <si>
    <t>15.1.2</t>
  </si>
  <si>
    <t>15.1.3</t>
  </si>
  <si>
    <t>23.3.7.1</t>
  </si>
  <si>
    <t>23.3.7.2</t>
  </si>
  <si>
    <t>Инвестиционная программа АО "Чеченэнерго"</t>
  </si>
  <si>
    <t>Субъект Российской Федерации: - Чеченская республика</t>
  </si>
  <si>
    <t xml:space="preserve">2018 г. </t>
  </si>
  <si>
    <t>1 кв. Факт</t>
  </si>
  <si>
    <t xml:space="preserve">                    Год раскрытия (предоставления) информации: 2019 год</t>
  </si>
  <si>
    <t xml:space="preserve">2019 г. </t>
  </si>
  <si>
    <t>4</t>
  </si>
  <si>
    <t>6</t>
  </si>
  <si>
    <t>Необходимая валовая выручка сетевой организации в части содержания (строка 1.3-строка 2.2.1-строка 2.2.2-строка 2.1.2.1.1)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</si>
  <si>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11.12.2018 №20@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</si>
</sst>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</numFmts>
  <fonts count="7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name val="Times New Roman CYR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8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0" fillId="0" borderId="0"/>
    <xf numFmtId="0" fontId="19" fillId="0" borderId="0"/>
    <xf numFmtId="0" fontId="20" fillId="0" borderId="0"/>
    <xf numFmtId="0" fontId="20" fillId="0" borderId="0"/>
    <xf numFmtId="0" fontId="1" fillId="0" borderId="0"/>
    <xf numFmtId="0" fontId="48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50" fillId="0" borderId="0"/>
    <xf numFmtId="0" fontId="1" fillId="0" borderId="0"/>
    <xf numFmtId="0" fontId="5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51" fillId="0" borderId="0"/>
    <xf numFmtId="0" fontId="48" fillId="0" borderId="0"/>
    <xf numFmtId="0" fontId="1" fillId="0" borderId="0"/>
    <xf numFmtId="0" fontId="20" fillId="0" borderId="0"/>
    <xf numFmtId="0" fontId="31" fillId="0" borderId="0"/>
    <xf numFmtId="0" fontId="1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8" applyNumberFormat="0" applyFont="0" applyAlignment="0" applyProtection="0"/>
    <xf numFmtId="9" fontId="4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1" fillId="0" borderId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3" fillId="0" borderId="9" applyNumberFormat="0" applyFill="0" applyAlignment="0" applyProtection="0"/>
    <xf numFmtId="0" fontId="24" fillId="0" borderId="0"/>
    <xf numFmtId="0" fontId="25" fillId="0" borderId="0" applyNumberFormat="0" applyFill="0" applyBorder="0" applyAlignment="0" applyProtection="0"/>
    <xf numFmtId="164" fontId="48" fillId="0" borderId="0" applyFont="0" applyFill="0" applyBorder="0" applyAlignment="0" applyProtection="0"/>
    <xf numFmtId="164" fontId="48" fillId="0" borderId="0" applyFont="0" applyFill="0" applyBorder="0" applyAlignment="0" applyProtection="0"/>
    <xf numFmtId="166" fontId="19" fillId="0" borderId="0" applyFont="0" applyFill="0" applyBorder="0" applyAlignment="0" applyProtection="0"/>
    <xf numFmtId="165" fontId="48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6" fillId="4" borderId="0" applyNumberFormat="0" applyBorder="0" applyAlignment="0" applyProtection="0"/>
  </cellStyleXfs>
  <cellXfs count="405">
    <xf numFmtId="0" fontId="0" fillId="0" borderId="0" xfId="0"/>
    <xf numFmtId="0" fontId="29" fillId="0" borderId="10" xfId="0" applyFont="1" applyFill="1" applyBorder="1" applyAlignment="1" applyProtection="1">
      <alignment horizontal="left"/>
    </xf>
    <xf numFmtId="0" fontId="29" fillId="0" borderId="10" xfId="0" applyFont="1" applyFill="1" applyBorder="1" applyProtection="1"/>
    <xf numFmtId="167" fontId="30" fillId="0" borderId="10" xfId="0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30" fillId="0" borderId="11" xfId="0" applyFont="1" applyFill="1" applyBorder="1" applyAlignment="1" applyProtection="1">
      <alignment horizontal="left" wrapText="1"/>
    </xf>
    <xf numFmtId="167" fontId="30" fillId="0" borderId="12" xfId="0" applyNumberFormat="1" applyFont="1" applyFill="1" applyBorder="1" applyAlignment="1" applyProtection="1">
      <alignment horizontal="center"/>
    </xf>
    <xf numFmtId="0" fontId="30" fillId="0" borderId="11" xfId="0" applyFont="1" applyFill="1" applyBorder="1" applyAlignment="1" applyProtection="1">
      <alignment horizontal="left" vertical="center" wrapText="1"/>
    </xf>
    <xf numFmtId="167" fontId="30" fillId="0" borderId="12" xfId="0" applyNumberFormat="1" applyFont="1" applyFill="1" applyBorder="1" applyAlignment="1" applyProtection="1">
      <alignment horizontal="center" vertical="center"/>
    </xf>
    <xf numFmtId="49" fontId="32" fillId="0" borderId="11" xfId="0" applyNumberFormat="1" applyFont="1" applyFill="1" applyBorder="1" applyAlignment="1" applyProtection="1">
      <alignment horizontal="left" vertical="center" wrapText="1"/>
    </xf>
    <xf numFmtId="0" fontId="29" fillId="0" borderId="10" xfId="0" applyFont="1" applyFill="1" applyBorder="1" applyAlignment="1" applyProtection="1">
      <alignment horizontal="center"/>
    </xf>
    <xf numFmtId="0" fontId="29" fillId="0" borderId="10" xfId="0" applyFont="1" applyBorder="1" applyProtection="1"/>
    <xf numFmtId="167" fontId="30" fillId="0" borderId="10" xfId="79" applyNumberFormat="1" applyFont="1" applyFill="1" applyBorder="1" applyAlignment="1" applyProtection="1">
      <alignment horizontal="center"/>
    </xf>
    <xf numFmtId="49" fontId="30" fillId="0" borderId="11" xfId="0" applyNumberFormat="1" applyFont="1" applyFill="1" applyBorder="1" applyAlignment="1" applyProtection="1">
      <alignment horizontal="center" vertical="center" wrapText="1"/>
    </xf>
    <xf numFmtId="0" fontId="30" fillId="0" borderId="11" xfId="0" applyFont="1" applyBorder="1" applyAlignment="1" applyProtection="1">
      <alignment horizontal="left" wrapText="1"/>
    </xf>
    <xf numFmtId="0" fontId="30" fillId="0" borderId="11" xfId="0" applyFont="1" applyBorder="1" applyAlignment="1" applyProtection="1">
      <alignment horizontal="left" vertical="center" wrapText="1"/>
    </xf>
    <xf numFmtId="0" fontId="30" fillId="0" borderId="12" xfId="0" applyFont="1" applyBorder="1" applyAlignment="1" applyProtection="1">
      <alignment horizontal="left" vertical="center" wrapText="1"/>
    </xf>
    <xf numFmtId="0" fontId="30" fillId="0" borderId="13" xfId="0" applyFont="1" applyBorder="1" applyAlignment="1" applyProtection="1">
      <alignment horizontal="left" vertical="center"/>
    </xf>
    <xf numFmtId="0" fontId="30" fillId="0" borderId="11" xfId="58" applyFont="1" applyFill="1" applyBorder="1" applyAlignment="1" applyProtection="1">
      <alignment horizontal="left" vertical="top" wrapText="1"/>
    </xf>
    <xf numFmtId="167" fontId="30" fillId="0" borderId="11" xfId="79" applyNumberFormat="1" applyFont="1" applyFill="1" applyBorder="1" applyAlignment="1" applyProtection="1">
      <alignment horizontal="center"/>
    </xf>
    <xf numFmtId="49" fontId="30" fillId="0" borderId="12" xfId="0" applyNumberFormat="1" applyFont="1" applyFill="1" applyBorder="1" applyAlignment="1" applyProtection="1">
      <alignment horizontal="center" vertical="center" wrapText="1"/>
    </xf>
    <xf numFmtId="0" fontId="30" fillId="0" borderId="11" xfId="58" applyFont="1" applyFill="1" applyBorder="1" applyAlignment="1" applyProtection="1">
      <alignment horizontal="left" vertical="top" wrapText="1" indent="3"/>
    </xf>
    <xf numFmtId="0" fontId="30" fillId="0" borderId="11" xfId="58" applyFont="1" applyFill="1" applyBorder="1" applyAlignment="1" applyProtection="1">
      <alignment horizontal="left" vertical="center" wrapText="1"/>
    </xf>
    <xf numFmtId="0" fontId="30" fillId="0" borderId="13" xfId="58" applyFont="1" applyFill="1" applyBorder="1" applyAlignment="1" applyProtection="1">
      <alignment horizontal="left" vertical="top" wrapText="1" indent="3"/>
    </xf>
    <xf numFmtId="167" fontId="30" fillId="0" borderId="14" xfId="79" applyNumberFormat="1" applyFont="1" applyFill="1" applyBorder="1" applyAlignment="1" applyProtection="1">
      <alignment horizontal="center"/>
    </xf>
    <xf numFmtId="0" fontId="33" fillId="0" borderId="10" xfId="0" applyFont="1" applyBorder="1" applyProtection="1"/>
    <xf numFmtId="167" fontId="30" fillId="24" borderId="10" xfId="0" applyNumberFormat="1" applyFont="1" applyFill="1" applyBorder="1" applyProtection="1"/>
    <xf numFmtId="167" fontId="30" fillId="24" borderId="12" xfId="0" applyNumberFormat="1" applyFont="1" applyFill="1" applyBorder="1" applyProtection="1"/>
    <xf numFmtId="167" fontId="30" fillId="24" borderId="11" xfId="0" applyNumberFormat="1" applyFont="1" applyFill="1" applyBorder="1" applyProtection="1"/>
    <xf numFmtId="167" fontId="30" fillId="24" borderId="11" xfId="0" applyNumberFormat="1" applyFont="1" applyFill="1" applyBorder="1" applyAlignment="1" applyProtection="1">
      <alignment vertical="center"/>
    </xf>
    <xf numFmtId="167" fontId="30" fillId="24" borderId="15" xfId="0" applyNumberFormat="1" applyFont="1" applyFill="1" applyBorder="1" applyProtection="1"/>
    <xf numFmtId="167" fontId="30" fillId="24" borderId="10" xfId="79" applyNumberFormat="1" applyFont="1" applyFill="1" applyBorder="1" applyAlignment="1" applyProtection="1">
      <alignment horizontal="right"/>
    </xf>
    <xf numFmtId="167" fontId="30" fillId="24" borderId="16" xfId="0" applyNumberFormat="1" applyFont="1" applyFill="1" applyBorder="1" applyProtection="1"/>
    <xf numFmtId="0" fontId="30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30" fillId="26" borderId="11" xfId="0" applyNumberFormat="1" applyFont="1" applyFill="1" applyBorder="1" applyAlignment="1" applyProtection="1">
      <alignment horizontal="left" vertical="center" wrapText="1"/>
    </xf>
    <xf numFmtId="0" fontId="30" fillId="26" borderId="11" xfId="0" applyFont="1" applyFill="1" applyBorder="1" applyAlignment="1" applyProtection="1">
      <alignment horizontal="left" wrapText="1"/>
    </xf>
    <xf numFmtId="167" fontId="30" fillId="26" borderId="12" xfId="0" applyNumberFormat="1" applyFont="1" applyFill="1" applyBorder="1" applyAlignment="1" applyProtection="1">
      <alignment horizontal="center"/>
    </xf>
    <xf numFmtId="167" fontId="30" fillId="26" borderId="11" xfId="0" applyNumberFormat="1" applyFont="1" applyFill="1" applyBorder="1" applyProtection="1"/>
    <xf numFmtId="49" fontId="30" fillId="27" borderId="11" xfId="0" applyNumberFormat="1" applyFont="1" applyFill="1" applyBorder="1" applyAlignment="1" applyProtection="1">
      <alignment horizontal="left" vertical="center" wrapText="1"/>
    </xf>
    <xf numFmtId="0" fontId="30" fillId="27" borderId="11" xfId="58" applyFont="1" applyFill="1" applyBorder="1" applyAlignment="1" applyProtection="1">
      <alignment vertical="top" wrapText="1"/>
    </xf>
    <xf numFmtId="167" fontId="30" fillId="27" borderId="12" xfId="0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Alignment="1" applyProtection="1">
      <alignment vertical="center"/>
    </xf>
    <xf numFmtId="49" fontId="30" fillId="26" borderId="11" xfId="0" applyNumberFormat="1" applyFont="1" applyFill="1" applyBorder="1" applyAlignment="1" applyProtection="1">
      <alignment horizontal="center" vertical="center" wrapText="1"/>
    </xf>
    <xf numFmtId="0" fontId="30" fillId="26" borderId="11" xfId="0" applyFont="1" applyFill="1" applyBorder="1" applyAlignment="1" applyProtection="1">
      <alignment horizontal="left" vertical="center" wrapText="1"/>
    </xf>
    <xf numFmtId="167" fontId="30" fillId="26" borderId="12" xfId="0" applyNumberFormat="1" applyFont="1" applyFill="1" applyBorder="1" applyAlignment="1" applyProtection="1">
      <alignment horizontal="center" vertical="center"/>
    </xf>
    <xf numFmtId="167" fontId="30" fillId="26" borderId="11" xfId="0" applyNumberFormat="1" applyFont="1" applyFill="1" applyBorder="1" applyAlignment="1" applyProtection="1">
      <alignment vertical="center"/>
    </xf>
    <xf numFmtId="0" fontId="30" fillId="26" borderId="11" xfId="58" applyFont="1" applyFill="1" applyBorder="1" applyAlignment="1" applyProtection="1">
      <alignment horizontal="left" vertical="top" wrapText="1"/>
    </xf>
    <xf numFmtId="167" fontId="30" fillId="26" borderId="11" xfId="79" applyNumberFormat="1" applyFont="1" applyFill="1" applyBorder="1" applyAlignment="1" applyProtection="1">
      <alignment horizontal="center"/>
    </xf>
    <xf numFmtId="167" fontId="30" fillId="27" borderId="11" xfId="0" applyNumberFormat="1" applyFont="1" applyFill="1" applyBorder="1" applyProtection="1"/>
    <xf numFmtId="49" fontId="30" fillId="28" borderId="11" xfId="0" applyNumberFormat="1" applyFont="1" applyFill="1" applyBorder="1" applyAlignment="1" applyProtection="1">
      <alignment horizontal="center" vertical="center" wrapText="1"/>
    </xf>
    <xf numFmtId="0" fontId="30" fillId="28" borderId="11" xfId="58" applyFont="1" applyFill="1" applyBorder="1" applyAlignment="1" applyProtection="1">
      <alignment horizontal="left" vertical="top" wrapText="1"/>
    </xf>
    <xf numFmtId="167" fontId="30" fillId="28" borderId="11" xfId="79" applyNumberFormat="1" applyFont="1" applyFill="1" applyBorder="1" applyAlignment="1" applyProtection="1">
      <alignment horizontal="center"/>
    </xf>
    <xf numFmtId="167" fontId="30" fillId="28" borderId="11" xfId="0" applyNumberFormat="1" applyFont="1" applyFill="1" applyBorder="1" applyProtection="1"/>
    <xf numFmtId="0" fontId="49" fillId="0" borderId="0" xfId="0" applyFont="1" applyAlignment="1">
      <alignment horizontal="center" vertical="center" wrapText="1"/>
    </xf>
    <xf numFmtId="167" fontId="30" fillId="24" borderId="12" xfId="0" applyNumberFormat="1" applyFont="1" applyFill="1" applyBorder="1" applyAlignment="1" applyProtection="1">
      <alignment vertical="center"/>
    </xf>
    <xf numFmtId="167" fontId="30" fillId="24" borderId="13" xfId="0" applyNumberFormat="1" applyFont="1" applyFill="1" applyBorder="1" applyAlignment="1" applyProtection="1">
      <alignment vertical="center"/>
    </xf>
    <xf numFmtId="167" fontId="30" fillId="24" borderId="14" xfId="0" applyNumberFormat="1" applyFont="1" applyFill="1" applyBorder="1" applyProtection="1"/>
    <xf numFmtId="167" fontId="30" fillId="0" borderId="12" xfId="0" applyNumberFormat="1" applyFont="1" applyBorder="1" applyProtection="1">
      <protection locked="0"/>
    </xf>
    <xf numFmtId="167" fontId="30" fillId="0" borderId="12" xfId="0" applyNumberFormat="1" applyFont="1" applyBorder="1" applyAlignment="1" applyProtection="1">
      <alignment vertical="center"/>
      <protection locked="0"/>
    </xf>
    <xf numFmtId="167" fontId="30" fillId="25" borderId="12" xfId="0" applyNumberFormat="1" applyFont="1" applyFill="1" applyBorder="1" applyProtection="1">
      <protection locked="0"/>
    </xf>
    <xf numFmtId="167" fontId="30" fillId="24" borderId="11" xfId="79" applyNumberFormat="1" applyFont="1" applyFill="1" applyBorder="1" applyAlignment="1" applyProtection="1">
      <alignment horizontal="right"/>
    </xf>
    <xf numFmtId="167" fontId="30" fillId="25" borderId="14" xfId="79" applyNumberFormat="1" applyFont="1" applyFill="1" applyBorder="1" applyAlignment="1" applyProtection="1">
      <alignment horizontal="right"/>
      <protection locked="0"/>
    </xf>
    <xf numFmtId="167" fontId="30" fillId="26" borderId="12" xfId="0" applyNumberFormat="1" applyFont="1" applyFill="1" applyBorder="1" applyProtection="1">
      <protection locked="0"/>
    </xf>
    <xf numFmtId="167" fontId="30" fillId="26" borderId="12" xfId="0" applyNumberFormat="1" applyFont="1" applyFill="1" applyBorder="1" applyAlignment="1" applyProtection="1">
      <alignment vertical="center"/>
      <protection locked="0"/>
    </xf>
    <xf numFmtId="167" fontId="30" fillId="26" borderId="11" xfId="79" applyNumberFormat="1" applyFont="1" applyFill="1" applyBorder="1" applyAlignment="1" applyProtection="1">
      <alignment horizontal="right"/>
    </xf>
    <xf numFmtId="167" fontId="30" fillId="27" borderId="11" xfId="79" applyNumberFormat="1" applyFont="1" applyFill="1" applyBorder="1" applyAlignment="1" applyProtection="1">
      <alignment horizontal="right"/>
    </xf>
    <xf numFmtId="0" fontId="49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right" vertical="center"/>
    </xf>
    <xf numFmtId="0" fontId="28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justify" vertical="center" wrapText="1"/>
    </xf>
    <xf numFmtId="2" fontId="3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3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1" fontId="3" fillId="0" borderId="19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8" fillId="0" borderId="0" xfId="0" applyNumberFormat="1" applyFont="1" applyFill="1" applyBorder="1" applyAlignment="1">
      <alignment vertical="center" wrapText="1"/>
    </xf>
    <xf numFmtId="0" fontId="28" fillId="0" borderId="0" xfId="0" applyFont="1" applyFill="1" applyBorder="1" applyAlignment="1">
      <alignment vertical="center" wrapText="1"/>
    </xf>
    <xf numFmtId="2" fontId="3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3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3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3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3" applyFont="1" applyFill="1" applyBorder="1" applyAlignment="1">
      <alignment horizontal="right" vertical="center"/>
    </xf>
    <xf numFmtId="2" fontId="1" fillId="26" borderId="19" xfId="73" applyNumberFormat="1" applyFont="1" applyFill="1" applyBorder="1" applyAlignment="1">
      <alignment horizontal="right" vertical="center"/>
    </xf>
    <xf numFmtId="169" fontId="3" fillId="0" borderId="19" xfId="0" applyNumberFormat="1" applyFont="1" applyFill="1" applyBorder="1" applyAlignment="1">
      <alignment horizontal="right" vertical="center"/>
    </xf>
    <xf numFmtId="0" fontId="34" fillId="0" borderId="19" xfId="0" applyFont="1" applyFill="1" applyBorder="1" applyAlignment="1">
      <alignment vertical="center"/>
    </xf>
    <xf numFmtId="1" fontId="34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3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3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3" fillId="0" borderId="19" xfId="73" applyFont="1" applyFill="1" applyBorder="1" applyAlignment="1">
      <alignment horizontal="right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19" xfId="43" applyFont="1" applyBorder="1" applyAlignment="1">
      <alignment horizontal="center" vertical="center" wrapText="1"/>
    </xf>
    <xf numFmtId="171" fontId="3" fillId="0" borderId="19" xfId="73" applyNumberFormat="1" applyFont="1" applyFill="1" applyBorder="1" applyAlignment="1">
      <alignment horizontal="center" vertical="center" wrapText="1"/>
    </xf>
    <xf numFmtId="164" fontId="3" fillId="0" borderId="19" xfId="73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3" applyNumberFormat="1" applyFont="1" applyFill="1" applyBorder="1" applyAlignment="1">
      <alignment horizontal="center" vertical="center"/>
    </xf>
    <xf numFmtId="171" fontId="1" fillId="0" borderId="19" xfId="73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3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5" fillId="0" borderId="19" xfId="43" applyFont="1" applyFill="1" applyBorder="1" applyAlignment="1">
      <alignment horizontal="left" vertical="center" wrapText="1"/>
    </xf>
    <xf numFmtId="164" fontId="3" fillId="0" borderId="19" xfId="7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168" fontId="53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6" fillId="0" borderId="19" xfId="0" applyFont="1" applyFill="1" applyBorder="1" applyAlignment="1">
      <alignment horizontal="center" vertical="center"/>
    </xf>
    <xf numFmtId="2" fontId="36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 indent="3"/>
    </xf>
    <xf numFmtId="2" fontId="34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1"/>
    </xf>
    <xf numFmtId="169" fontId="34" fillId="0" borderId="19" xfId="0" applyNumberFormat="1" applyFont="1" applyFill="1" applyBorder="1" applyAlignment="1">
      <alignment horizontal="center" vertical="center"/>
    </xf>
    <xf numFmtId="169" fontId="36" fillId="0" borderId="19" xfId="0" applyNumberFormat="1" applyFont="1" applyFill="1" applyBorder="1" applyAlignment="1">
      <alignment horizontal="center" vertical="center"/>
    </xf>
    <xf numFmtId="164" fontId="34" fillId="0" borderId="19" xfId="73" applyFont="1" applyFill="1" applyBorder="1" applyAlignment="1">
      <alignment vertical="center"/>
    </xf>
    <xf numFmtId="9" fontId="34" fillId="0" borderId="19" xfId="67" applyFont="1" applyFill="1" applyBorder="1" applyAlignment="1">
      <alignment vertical="center"/>
    </xf>
    <xf numFmtId="0" fontId="36" fillId="26" borderId="19" xfId="0" applyFont="1" applyFill="1" applyBorder="1" applyAlignment="1">
      <alignment vertical="center"/>
    </xf>
    <xf numFmtId="164" fontId="34" fillId="0" borderId="19" xfId="72" applyFont="1" applyFill="1" applyBorder="1" applyAlignment="1">
      <alignment vertical="center"/>
    </xf>
    <xf numFmtId="164" fontId="54" fillId="0" borderId="19" xfId="72" applyFont="1" applyFill="1" applyBorder="1" applyAlignment="1">
      <alignment vertical="center"/>
    </xf>
    <xf numFmtId="164" fontId="48" fillId="0" borderId="19" xfId="72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8" fillId="0" borderId="0" xfId="67" applyFont="1" applyFill="1" applyAlignment="1">
      <alignment vertical="center"/>
    </xf>
    <xf numFmtId="0" fontId="37" fillId="0" borderId="19" xfId="50" applyNumberFormat="1" applyFont="1" applyFill="1" applyBorder="1" applyAlignment="1" applyProtection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/>
    </xf>
    <xf numFmtId="164" fontId="34" fillId="0" borderId="19" xfId="72" applyFont="1" applyFill="1" applyBorder="1" applyAlignment="1">
      <alignment horizontal="center" vertical="center"/>
    </xf>
    <xf numFmtId="164" fontId="54" fillId="0" borderId="19" xfId="72" applyFont="1" applyFill="1" applyBorder="1" applyAlignment="1">
      <alignment horizontal="center" vertical="center"/>
    </xf>
    <xf numFmtId="0" fontId="34" fillId="0" borderId="19" xfId="0" applyNumberFormat="1" applyFont="1" applyFill="1" applyBorder="1" applyAlignment="1">
      <alignment horizontal="left" vertical="center"/>
    </xf>
    <xf numFmtId="1" fontId="34" fillId="0" borderId="19" xfId="73" applyNumberFormat="1" applyFont="1" applyFill="1" applyBorder="1" applyAlignment="1">
      <alignment horizontal="center" vertical="center"/>
    </xf>
    <xf numFmtId="169" fontId="34" fillId="0" borderId="19" xfId="73" applyNumberFormat="1" applyFont="1" applyFill="1" applyBorder="1" applyAlignment="1">
      <alignment horizontal="center" vertical="center"/>
    </xf>
    <xf numFmtId="169" fontId="54" fillId="0" borderId="19" xfId="73" applyNumberFormat="1" applyFont="1" applyFill="1" applyBorder="1" applyAlignment="1">
      <alignment horizontal="center" vertical="center"/>
    </xf>
    <xf numFmtId="169" fontId="54" fillId="0" borderId="19" xfId="0" applyNumberFormat="1" applyFont="1" applyFill="1" applyBorder="1" applyAlignment="1">
      <alignment horizontal="center" vertical="center"/>
    </xf>
    <xf numFmtId="0" fontId="36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left" vertical="center"/>
    </xf>
    <xf numFmtId="1" fontId="37" fillId="0" borderId="19" xfId="57" applyNumberFormat="1" applyFont="1" applyFill="1" applyBorder="1" applyAlignment="1" applyProtection="1">
      <alignment horizontal="left" vertical="center" wrapText="1"/>
    </xf>
    <xf numFmtId="0" fontId="37" fillId="0" borderId="19" xfId="37" applyFont="1" applyFill="1" applyBorder="1" applyAlignment="1" applyProtection="1">
      <alignment horizontal="left" vertical="center" wrapText="1"/>
    </xf>
    <xf numFmtId="0" fontId="38" fillId="0" borderId="19" xfId="0" applyFont="1" applyFill="1" applyBorder="1" applyAlignment="1">
      <alignment vertical="center"/>
    </xf>
    <xf numFmtId="0" fontId="55" fillId="0" borderId="19" xfId="0" applyFont="1" applyFill="1" applyBorder="1" applyAlignment="1">
      <alignment vertical="center"/>
    </xf>
    <xf numFmtId="1" fontId="54" fillId="0" borderId="19" xfId="0" applyNumberFormat="1" applyFont="1" applyFill="1" applyBorder="1" applyAlignment="1">
      <alignment horizontal="center" vertical="center"/>
    </xf>
    <xf numFmtId="0" fontId="34" fillId="26" borderId="19" xfId="0" applyFont="1" applyFill="1" applyBorder="1" applyAlignment="1">
      <alignment horizontal="left" vertical="center" indent="1"/>
    </xf>
    <xf numFmtId="0" fontId="34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6" fillId="0" borderId="0" xfId="56" applyFont="1" applyFill="1" applyAlignment="1">
      <alignment vertical="center"/>
    </xf>
    <xf numFmtId="0" fontId="57" fillId="0" borderId="0" xfId="56" applyFont="1" applyFill="1" applyAlignment="1">
      <alignment horizontal="center" vertical="center"/>
    </xf>
    <xf numFmtId="0" fontId="58" fillId="0" borderId="0" xfId="56" applyFont="1" applyAlignment="1">
      <alignment horizontal="center" vertical="center"/>
    </xf>
    <xf numFmtId="0" fontId="39" fillId="0" borderId="0" xfId="41" applyFont="1" applyFill="1" applyAlignment="1">
      <alignment vertical="center"/>
    </xf>
    <xf numFmtId="0" fontId="59" fillId="30" borderId="0" xfId="56" applyFont="1" applyFill="1" applyAlignment="1">
      <alignment horizontal="center" vertical="center"/>
    </xf>
    <xf numFmtId="0" fontId="60" fillId="30" borderId="0" xfId="56" applyFont="1" applyFill="1" applyAlignment="1">
      <alignment horizontal="center" vertical="center" wrapText="1"/>
    </xf>
    <xf numFmtId="0" fontId="58" fillId="0" borderId="0" xfId="56" applyFont="1" applyFill="1" applyAlignment="1">
      <alignment horizontal="center" vertical="center"/>
    </xf>
    <xf numFmtId="172" fontId="61" fillId="0" borderId="0" xfId="78" applyNumberFormat="1" applyFont="1" applyAlignment="1">
      <alignment horizontal="center" vertical="center"/>
    </xf>
    <xf numFmtId="172" fontId="62" fillId="0" borderId="0" xfId="78" applyNumberFormat="1" applyFont="1" applyAlignment="1">
      <alignment horizontal="center" vertical="center"/>
    </xf>
    <xf numFmtId="0" fontId="61" fillId="0" borderId="0" xfId="41" applyFont="1" applyFill="1" applyAlignment="1">
      <alignment vertical="center" wrapText="1"/>
    </xf>
    <xf numFmtId="0" fontId="61" fillId="0" borderId="0" xfId="56" applyFont="1" applyAlignment="1">
      <alignment vertical="center" wrapText="1"/>
    </xf>
    <xf numFmtId="0" fontId="39" fillId="0" borderId="0" xfId="42" applyFont="1" applyFill="1" applyAlignment="1">
      <alignment vertical="center"/>
    </xf>
    <xf numFmtId="1" fontId="58" fillId="0" borderId="0" xfId="56" applyNumberFormat="1" applyFont="1" applyFill="1" applyAlignment="1">
      <alignment horizontal="center" vertical="center"/>
    </xf>
    <xf numFmtId="171" fontId="62" fillId="0" borderId="0" xfId="78" applyNumberFormat="1" applyFont="1" applyAlignment="1">
      <alignment horizontal="center" vertical="center"/>
    </xf>
    <xf numFmtId="171" fontId="61" fillId="0" borderId="0" xfId="78" applyNumberFormat="1" applyFont="1" applyAlignment="1">
      <alignment horizontal="center" vertical="center"/>
    </xf>
    <xf numFmtId="0" fontId="63" fillId="0" borderId="0" xfId="56" applyFont="1" applyFill="1" applyAlignment="1">
      <alignment horizontal="center" vertical="center"/>
    </xf>
    <xf numFmtId="171" fontId="61" fillId="0" borderId="0" xfId="78" applyNumberFormat="1" applyFont="1" applyAlignment="1">
      <alignment horizontal="center" vertical="center" wrapText="1"/>
    </xf>
    <xf numFmtId="173" fontId="58" fillId="0" borderId="0" xfId="56" applyNumberFormat="1" applyFont="1" applyAlignment="1">
      <alignment vertical="center"/>
    </xf>
    <xf numFmtId="0" fontId="58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9" fillId="0" borderId="0" xfId="41" applyFont="1" applyFill="1" applyAlignment="1">
      <alignment vertical="center" wrapText="1"/>
    </xf>
    <xf numFmtId="0" fontId="63" fillId="0" borderId="0" xfId="56" applyFont="1" applyAlignment="1">
      <alignment horizontal="center" vertical="center"/>
    </xf>
    <xf numFmtId="164" fontId="61" fillId="0" borderId="0" xfId="78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4" fontId="58" fillId="0" borderId="0" xfId="56" applyNumberFormat="1" applyFont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8" applyNumberFormat="1" applyFont="1" applyFill="1" applyAlignment="1">
      <alignment horizontal="center" vertical="center"/>
    </xf>
    <xf numFmtId="172" fontId="62" fillId="31" borderId="0" xfId="78" applyNumberFormat="1" applyFont="1" applyFill="1" applyAlignment="1">
      <alignment horizontal="center" vertical="center"/>
    </xf>
    <xf numFmtId="0" fontId="61" fillId="0" borderId="0" xfId="56" applyFont="1" applyAlignment="1">
      <alignment horizontal="right" vertical="center"/>
    </xf>
    <xf numFmtId="174" fontId="61" fillId="0" borderId="0" xfId="68" applyNumberFormat="1" applyFont="1" applyAlignment="1">
      <alignment horizontal="center" vertical="center"/>
    </xf>
    <xf numFmtId="175" fontId="57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right" vertical="center"/>
    </xf>
    <xf numFmtId="173" fontId="58" fillId="0" borderId="0" xfId="56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3" fontId="58" fillId="0" borderId="0" xfId="56" applyNumberFormat="1" applyFont="1" applyAlignment="1">
      <alignment horizontal="center" vertical="center"/>
    </xf>
    <xf numFmtId="0" fontId="60" fillId="30" borderId="0" xfId="56" applyFont="1" applyFill="1" applyAlignment="1">
      <alignment horizontal="center" vertical="center"/>
    </xf>
    <xf numFmtId="0" fontId="64" fillId="31" borderId="0" xfId="56" applyFont="1" applyFill="1" applyAlignment="1">
      <alignment horizontal="center" vertical="center"/>
    </xf>
    <xf numFmtId="171" fontId="64" fillId="31" borderId="0" xfId="78" applyNumberFormat="1" applyFont="1" applyFill="1" applyAlignment="1">
      <alignment horizontal="center" vertical="center"/>
    </xf>
    <xf numFmtId="0" fontId="65" fillId="0" borderId="0" xfId="56" applyFont="1" applyAlignment="1">
      <alignment horizontal="right" vertical="center"/>
    </xf>
    <xf numFmtId="171" fontId="65" fillId="0" borderId="0" xfId="78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1" fontId="66" fillId="0" borderId="0" xfId="78" applyNumberFormat="1" applyFont="1" applyAlignment="1">
      <alignment horizontal="center" vertical="center"/>
    </xf>
    <xf numFmtId="3" fontId="61" fillId="0" borderId="0" xfId="56" applyNumberFormat="1" applyFont="1" applyAlignment="1">
      <alignment horizontal="right" vertical="center"/>
    </xf>
    <xf numFmtId="0" fontId="58" fillId="0" borderId="0" xfId="56" applyFont="1" applyAlignment="1">
      <alignment horizontal="right" vertical="center"/>
    </xf>
    <xf numFmtId="1" fontId="58" fillId="0" borderId="0" xfId="56" applyNumberFormat="1" applyFont="1" applyAlignment="1">
      <alignment vertical="center"/>
    </xf>
    <xf numFmtId="171" fontId="64" fillId="31" borderId="0" xfId="56" applyNumberFormat="1" applyFont="1" applyFill="1" applyAlignment="1">
      <alignment horizontal="center" vertical="center"/>
    </xf>
    <xf numFmtId="0" fontId="39" fillId="26" borderId="0" xfId="41" applyFont="1" applyFill="1" applyAlignment="1">
      <alignment vertical="center" wrapText="1"/>
    </xf>
    <xf numFmtId="0" fontId="62" fillId="31" borderId="0" xfId="56" applyFont="1" applyFill="1" applyAlignment="1">
      <alignment horizontal="right" vertical="center"/>
    </xf>
    <xf numFmtId="171" fontId="62" fillId="31" borderId="0" xfId="56" applyNumberFormat="1" applyFont="1" applyFill="1" applyAlignment="1">
      <alignment horizontal="center" vertical="center"/>
    </xf>
    <xf numFmtId="171" fontId="61" fillId="0" borderId="0" xfId="56" applyNumberFormat="1" applyFont="1" applyAlignment="1">
      <alignment horizontal="center" vertical="center"/>
    </xf>
    <xf numFmtId="9" fontId="61" fillId="0" borderId="0" xfId="66" applyFont="1" applyAlignment="1">
      <alignment horizontal="center" vertical="center"/>
    </xf>
    <xf numFmtId="3" fontId="57" fillId="0" borderId="0" xfId="56" applyNumberFormat="1" applyFont="1" applyAlignment="1">
      <alignment horizontal="center" vertical="center"/>
    </xf>
    <xf numFmtId="171" fontId="62" fillId="0" borderId="0" xfId="77" applyNumberFormat="1" applyFont="1" applyAlignment="1">
      <alignment horizontal="center" vertical="center"/>
    </xf>
    <xf numFmtId="171" fontId="67" fillId="0" borderId="0" xfId="56" applyNumberFormat="1" applyFont="1" applyAlignment="1">
      <alignment horizontal="center" vertical="center"/>
    </xf>
    <xf numFmtId="171" fontId="61" fillId="0" borderId="0" xfId="77" applyNumberFormat="1" applyFont="1" applyAlignment="1">
      <alignment horizontal="center" vertical="center"/>
    </xf>
    <xf numFmtId="9" fontId="67" fillId="26" borderId="0" xfId="68" applyFont="1" applyFill="1" applyAlignment="1">
      <alignment horizontal="center" vertical="center"/>
    </xf>
    <xf numFmtId="171" fontId="57" fillId="0" borderId="0" xfId="78" applyNumberFormat="1" applyFont="1" applyAlignment="1">
      <alignment horizontal="center" vertical="center"/>
    </xf>
    <xf numFmtId="0" fontId="62" fillId="0" borderId="0" xfId="56" applyFont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8" fillId="0" borderId="0" xfId="67" applyNumberFormat="1" applyFont="1" applyAlignment="1">
      <alignment horizontal="center" vertical="center"/>
    </xf>
    <xf numFmtId="0" fontId="68" fillId="0" borderId="0" xfId="56" applyFont="1" applyAlignment="1">
      <alignment horizontal="center" vertical="center"/>
    </xf>
    <xf numFmtId="174" fontId="61" fillId="0" borderId="0" xfId="67" applyNumberFormat="1" applyFont="1" applyAlignment="1">
      <alignment horizontal="center" vertical="center"/>
    </xf>
    <xf numFmtId="0" fontId="58" fillId="0" borderId="0" xfId="56" applyFont="1" applyAlignment="1">
      <alignment vertical="center" wrapText="1"/>
    </xf>
    <xf numFmtId="174" fontId="61" fillId="0" borderId="0" xfId="66" applyNumberFormat="1" applyFont="1" applyAlignment="1">
      <alignment horizontal="center" vertical="center"/>
    </xf>
    <xf numFmtId="0" fontId="69" fillId="0" borderId="0" xfId="0" applyFont="1" applyAlignment="1">
      <alignment vertical="center" wrapText="1"/>
    </xf>
    <xf numFmtId="0" fontId="69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3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3" fillId="0" borderId="10" xfId="0" applyFont="1" applyBorder="1" applyAlignment="1">
      <alignment horizontal="left" vertical="top" wrapText="1"/>
    </xf>
    <xf numFmtId="3" fontId="53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49" fontId="28" fillId="0" borderId="28" xfId="0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left" vertical="center" wrapText="1" indent="1"/>
    </xf>
    <xf numFmtId="0" fontId="28" fillId="0" borderId="32" xfId="43" applyFont="1" applyFill="1" applyBorder="1" applyAlignment="1">
      <alignment horizontal="center" vertical="center"/>
    </xf>
    <xf numFmtId="0" fontId="28" fillId="0" borderId="33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left" vertical="center" wrapText="1" indent="7"/>
    </xf>
    <xf numFmtId="49" fontId="28" fillId="0" borderId="28" xfId="43" applyNumberFormat="1" applyFont="1" applyFill="1" applyBorder="1" applyAlignment="1">
      <alignment horizontal="center" vertical="center"/>
    </xf>
    <xf numFmtId="49" fontId="28" fillId="0" borderId="29" xfId="43" applyNumberFormat="1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wrapText="1" indent="3"/>
    </xf>
    <xf numFmtId="49" fontId="27" fillId="0" borderId="34" xfId="43" applyNumberFormat="1" applyFont="1" applyFill="1" applyBorder="1" applyAlignment="1">
      <alignment horizontal="left" vertical="center"/>
    </xf>
    <xf numFmtId="0" fontId="1" fillId="0" borderId="0" xfId="43" applyFont="1" applyFill="1" applyAlignment="1">
      <alignment wrapText="1"/>
    </xf>
    <xf numFmtId="0" fontId="28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7" xfId="43" applyFont="1" applyFill="1" applyBorder="1" applyAlignment="1">
      <alignment horizontal="left" vertical="center" indent="3"/>
    </xf>
    <xf numFmtId="0" fontId="28" fillId="0" borderId="35" xfId="43" applyFont="1" applyFill="1" applyBorder="1" applyAlignment="1">
      <alignment horizontal="center" vertical="center"/>
    </xf>
    <xf numFmtId="0" fontId="28" fillId="0" borderId="36" xfId="43" applyFont="1" applyFill="1" applyBorder="1" applyAlignment="1">
      <alignment horizontal="center" vertical="center"/>
    </xf>
    <xf numFmtId="0" fontId="1" fillId="0" borderId="31" xfId="43" applyFont="1" applyFill="1" applyBorder="1" applyAlignment="1">
      <alignment horizontal="left" vertical="center" indent="3"/>
    </xf>
    <xf numFmtId="0" fontId="1" fillId="0" borderId="17" xfId="0" applyFont="1" applyFill="1" applyBorder="1" applyAlignment="1">
      <alignment horizontal="left" vertical="center" wrapText="1" indent="1"/>
    </xf>
    <xf numFmtId="0" fontId="28" fillId="0" borderId="36" xfId="43" applyFont="1" applyFill="1" applyBorder="1" applyAlignment="1">
      <alignment horizontal="center" vertical="center" wrapText="1"/>
    </xf>
    <xf numFmtId="0" fontId="28" fillId="0" borderId="32" xfId="43" applyFont="1" applyFill="1" applyBorder="1" applyAlignment="1">
      <alignment horizontal="center" vertical="center" wrapText="1"/>
    </xf>
    <xf numFmtId="49" fontId="28" fillId="0" borderId="0" xfId="43" applyNumberFormat="1" applyFont="1" applyFill="1" applyAlignment="1">
      <alignment horizontal="center" vertical="center"/>
    </xf>
    <xf numFmtId="49" fontId="28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vertical="center" wrapText="1"/>
    </xf>
    <xf numFmtId="49" fontId="28" fillId="0" borderId="39" xfId="0" applyNumberFormat="1" applyFont="1" applyFill="1" applyBorder="1" applyAlignment="1">
      <alignment horizontal="center" vertical="center"/>
    </xf>
    <xf numFmtId="0" fontId="28" fillId="0" borderId="40" xfId="43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vertical="center" wrapText="1"/>
    </xf>
    <xf numFmtId="0" fontId="1" fillId="0" borderId="41" xfId="0" applyFont="1" applyFill="1" applyBorder="1" applyAlignment="1">
      <alignment vertical="center" wrapText="1"/>
    </xf>
    <xf numFmtId="0" fontId="1" fillId="0" borderId="0" xfId="43" applyFont="1" applyFill="1" applyAlignment="1">
      <alignment vertical="center"/>
    </xf>
    <xf numFmtId="49" fontId="44" fillId="0" borderId="17" xfId="43" applyNumberFormat="1" applyFont="1" applyFill="1" applyBorder="1" applyAlignment="1">
      <alignment horizontal="center" vertical="center"/>
    </xf>
    <xf numFmtId="0" fontId="44" fillId="0" borderId="17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 wrapText="1"/>
    </xf>
    <xf numFmtId="49" fontId="44" fillId="0" borderId="29" xfId="43" applyNumberFormat="1" applyFont="1" applyFill="1" applyBorder="1" applyAlignment="1">
      <alignment horizontal="center" vertical="center"/>
    </xf>
    <xf numFmtId="0" fontId="44" fillId="0" borderId="33" xfId="43" applyFont="1" applyFill="1" applyBorder="1" applyAlignment="1">
      <alignment horizontal="center" vertical="center" wrapText="1"/>
    </xf>
    <xf numFmtId="0" fontId="44" fillId="0" borderId="31" xfId="43" applyFont="1" applyFill="1" applyBorder="1" applyAlignment="1">
      <alignment horizontal="center" vertical="center"/>
    </xf>
    <xf numFmtId="4" fontId="28" fillId="0" borderId="38" xfId="72" applyNumberFormat="1" applyFont="1" applyFill="1" applyBorder="1" applyAlignment="1">
      <alignment horizontal="center" vertical="center"/>
    </xf>
    <xf numFmtId="4" fontId="28" fillId="0" borderId="19" xfId="72" applyNumberFormat="1" applyFont="1" applyFill="1" applyBorder="1" applyAlignment="1">
      <alignment horizontal="center" vertical="center"/>
    </xf>
    <xf numFmtId="4" fontId="28" fillId="0" borderId="41" xfId="43" applyNumberFormat="1" applyFont="1" applyFill="1" applyBorder="1" applyAlignment="1">
      <alignment horizontal="center" vertical="center" wrapText="1"/>
    </xf>
    <xf numFmtId="4" fontId="28" fillId="0" borderId="19" xfId="43" applyNumberFormat="1" applyFont="1" applyFill="1" applyBorder="1" applyAlignment="1">
      <alignment horizontal="center" vertical="center" wrapText="1"/>
    </xf>
    <xf numFmtId="4" fontId="28" fillId="0" borderId="17" xfId="43" applyNumberFormat="1" applyFont="1" applyFill="1" applyBorder="1" applyAlignment="1">
      <alignment horizontal="center" vertical="center" wrapText="1"/>
    </xf>
    <xf numFmtId="4" fontId="28" fillId="0" borderId="38" xfId="43" applyNumberFormat="1" applyFont="1" applyFill="1" applyBorder="1" applyAlignment="1">
      <alignment horizontal="center" vertical="center"/>
    </xf>
    <xf numFmtId="4" fontId="28" fillId="0" borderId="19" xfId="43" applyNumberFormat="1" applyFont="1" applyFill="1" applyBorder="1" applyAlignment="1">
      <alignment horizontal="center" vertical="center"/>
    </xf>
    <xf numFmtId="4" fontId="28" fillId="0" borderId="31" xfId="43" applyNumberFormat="1" applyFont="1" applyFill="1" applyBorder="1" applyAlignment="1">
      <alignment horizontal="center" vertical="center"/>
    </xf>
    <xf numFmtId="0" fontId="47" fillId="0" borderId="19" xfId="43" applyFont="1" applyFill="1" applyBorder="1" applyAlignment="1">
      <alignment horizontal="center" vertical="center" wrapText="1"/>
    </xf>
    <xf numFmtId="0" fontId="47" fillId="0" borderId="42" xfId="43" applyFont="1" applyFill="1" applyBorder="1" applyAlignment="1">
      <alignment horizontal="center" vertical="center" wrapText="1"/>
    </xf>
    <xf numFmtId="174" fontId="28" fillId="0" borderId="41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 wrapText="1"/>
    </xf>
    <xf numFmtId="174" fontId="28" fillId="0" borderId="17" xfId="43" applyNumberFormat="1" applyFont="1" applyFill="1" applyBorder="1" applyAlignment="1">
      <alignment horizontal="center" vertical="center" wrapText="1"/>
    </xf>
    <xf numFmtId="174" fontId="28" fillId="0" borderId="19" xfId="43" applyNumberFormat="1" applyFont="1" applyFill="1" applyBorder="1" applyAlignment="1">
      <alignment horizontal="center" vertical="center"/>
    </xf>
    <xf numFmtId="174" fontId="28" fillId="0" borderId="31" xfId="43" applyNumberFormat="1" applyFont="1" applyFill="1" applyBorder="1" applyAlignment="1">
      <alignment horizontal="center" vertical="center"/>
    </xf>
    <xf numFmtId="4" fontId="28" fillId="0" borderId="19" xfId="0" applyNumberFormat="1" applyFont="1" applyFill="1" applyBorder="1" applyAlignment="1">
      <alignment horizontal="center" vertical="center"/>
    </xf>
    <xf numFmtId="4" fontId="28" fillId="0" borderId="38" xfId="0" applyNumberFormat="1" applyFont="1" applyFill="1" applyBorder="1" applyAlignment="1">
      <alignment horizontal="center" vertical="center"/>
    </xf>
    <xf numFmtId="4" fontId="28" fillId="0" borderId="31" xfId="0" applyNumberFormat="1" applyFont="1" applyFill="1" applyBorder="1" applyAlignment="1">
      <alignment horizontal="center" vertical="center"/>
    </xf>
    <xf numFmtId="4" fontId="28" fillId="0" borderId="41" xfId="0" applyNumberFormat="1" applyFont="1" applyFill="1" applyBorder="1" applyAlignment="1">
      <alignment horizontal="center" vertical="center"/>
    </xf>
    <xf numFmtId="10" fontId="28" fillId="0" borderId="19" xfId="63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center"/>
    </xf>
    <xf numFmtId="0" fontId="61" fillId="0" borderId="0" xfId="56" applyFont="1" applyAlignment="1">
      <alignment horizontal="center" vertical="center" wrapText="1"/>
    </xf>
    <xf numFmtId="0" fontId="3" fillId="32" borderId="43" xfId="0" applyFont="1" applyFill="1" applyBorder="1" applyAlignment="1">
      <alignment horizontal="center" vertical="center" wrapText="1"/>
    </xf>
    <xf numFmtId="0" fontId="3" fillId="32" borderId="0" xfId="0" applyFont="1" applyFill="1" applyBorder="1" applyAlignment="1">
      <alignment horizontal="center" vertical="center" wrapText="1"/>
    </xf>
    <xf numFmtId="0" fontId="3" fillId="32" borderId="19" xfId="0" applyFont="1" applyFill="1" applyBorder="1" applyAlignment="1">
      <alignment horizontal="center" vertical="center" wrapText="1"/>
    </xf>
    <xf numFmtId="0" fontId="61" fillId="0" borderId="0" xfId="56" applyFont="1" applyAlignment="1">
      <alignment horizontal="left" vertical="center" wrapText="1"/>
    </xf>
    <xf numFmtId="0" fontId="61" fillId="0" borderId="0" xfId="41" applyFont="1" applyFill="1" applyAlignment="1">
      <alignment horizontal="center" vertical="center" wrapText="1"/>
    </xf>
    <xf numFmtId="49" fontId="28" fillId="0" borderId="0" xfId="43" applyNumberFormat="1" applyFont="1" applyFill="1" applyAlignment="1">
      <alignment horizontal="left" vertical="center"/>
    </xf>
    <xf numFmtId="49" fontId="2" fillId="0" borderId="20" xfId="43" applyNumberFormat="1" applyFont="1" applyFill="1" applyBorder="1" applyAlignment="1">
      <alignment horizontal="center" vertical="center"/>
    </xf>
    <xf numFmtId="49" fontId="2" fillId="0" borderId="44" xfId="43" applyNumberFormat="1" applyFont="1" applyFill="1" applyBorder="1" applyAlignment="1">
      <alignment horizontal="center" vertical="center"/>
    </xf>
    <xf numFmtId="49" fontId="28" fillId="0" borderId="0" xfId="43" applyNumberFormat="1" applyFont="1" applyFill="1" applyAlignment="1">
      <alignment horizontal="left" vertical="top" wrapText="1"/>
    </xf>
    <xf numFmtId="49" fontId="2" fillId="0" borderId="25" xfId="43" applyNumberFormat="1" applyFont="1" applyFill="1" applyBorder="1" applyAlignment="1">
      <alignment horizontal="center" vertical="center"/>
    </xf>
    <xf numFmtId="49" fontId="2" fillId="0" borderId="45" xfId="43" applyNumberFormat="1" applyFont="1" applyFill="1" applyBorder="1" applyAlignment="1">
      <alignment horizontal="center" vertical="center"/>
    </xf>
    <xf numFmtId="0" fontId="46" fillId="0" borderId="21" xfId="43" applyFont="1" applyFill="1" applyBorder="1" applyAlignment="1">
      <alignment horizontal="center" vertical="center" wrapText="1"/>
    </xf>
    <xf numFmtId="0" fontId="46" fillId="0" borderId="46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0" fontId="1" fillId="0" borderId="32" xfId="43" applyFont="1" applyFill="1" applyBorder="1" applyAlignment="1">
      <alignment horizontal="center" vertical="center" wrapText="1"/>
    </xf>
    <xf numFmtId="49" fontId="28" fillId="0" borderId="37" xfId="43" applyNumberFormat="1" applyFont="1" applyFill="1" applyBorder="1" applyAlignment="1">
      <alignment horizontal="center" vertical="center" wrapText="1"/>
    </xf>
    <xf numFmtId="49" fontId="28" fillId="0" borderId="28" xfId="43" applyNumberFormat="1" applyFont="1" applyFill="1" applyBorder="1" applyAlignment="1">
      <alignment horizontal="center" vertical="center" wrapText="1"/>
    </xf>
    <xf numFmtId="0" fontId="1" fillId="0" borderId="38" xfId="43" applyFont="1" applyFill="1" applyBorder="1" applyAlignment="1">
      <alignment horizontal="center" vertical="center" wrapText="1"/>
    </xf>
    <xf numFmtId="0" fontId="1" fillId="0" borderId="19" xfId="43" applyFont="1" applyFill="1" applyBorder="1" applyAlignment="1">
      <alignment horizontal="center" vertical="center" wrapText="1"/>
    </xf>
    <xf numFmtId="0" fontId="45" fillId="0" borderId="26" xfId="43" applyFont="1" applyFill="1" applyBorder="1" applyAlignment="1">
      <alignment horizontal="center" vertical="center" wrapText="1"/>
    </xf>
    <xf numFmtId="0" fontId="45" fillId="0" borderId="0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46" fillId="0" borderId="47" xfId="43" applyFont="1" applyFill="1" applyBorder="1" applyAlignment="1">
      <alignment horizontal="center" vertical="center" wrapText="1"/>
    </xf>
    <xf numFmtId="0" fontId="3" fillId="0" borderId="38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1" fillId="0" borderId="21" xfId="43" applyFont="1" applyFill="1" applyBorder="1" applyAlignment="1">
      <alignment horizontal="left" vertical="center" wrapText="1"/>
    </xf>
    <xf numFmtId="0" fontId="1" fillId="0" borderId="46" xfId="43" applyFont="1" applyFill="1" applyBorder="1" applyAlignment="1">
      <alignment horizontal="left" vertical="center" wrapText="1"/>
    </xf>
    <xf numFmtId="49" fontId="27" fillId="0" borderId="37" xfId="43" applyNumberFormat="1" applyFont="1" applyFill="1" applyBorder="1" applyAlignment="1">
      <alignment horizontal="center" vertical="center" wrapText="1"/>
    </xf>
    <xf numFmtId="49" fontId="27" fillId="0" borderId="28" xfId="43" applyNumberFormat="1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4" fontId="1" fillId="0" borderId="0" xfId="43" applyNumberFormat="1" applyFont="1" applyFill="1"/>
    <xf numFmtId="0" fontId="45" fillId="0" borderId="45" xfId="43" applyFont="1" applyFill="1" applyBorder="1" applyAlignment="1">
      <alignment horizontal="center" vertical="center" wrapText="1"/>
    </xf>
    <xf numFmtId="4" fontId="1" fillId="0" borderId="0" xfId="43" applyNumberFormat="1" applyFont="1" applyFill="1" applyAlignment="1">
      <alignment vertical="center"/>
    </xf>
    <xf numFmtId="0" fontId="1" fillId="0" borderId="38" xfId="0" applyFont="1" applyFill="1" applyBorder="1" applyAlignment="1">
      <alignment horizontal="left" vertical="center" wrapText="1" indent="1"/>
    </xf>
    <xf numFmtId="174" fontId="28" fillId="0" borderId="19" xfId="0" applyNumberFormat="1" applyFont="1" applyFill="1" applyBorder="1" applyAlignment="1">
      <alignment horizontal="center" vertical="center"/>
    </xf>
    <xf numFmtId="174" fontId="28" fillId="0" borderId="19" xfId="63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5"/>
    </xf>
    <xf numFmtId="0" fontId="1" fillId="0" borderId="31" xfId="43" applyFont="1" applyFill="1" applyBorder="1" applyAlignment="1">
      <alignment horizontal="left" vertical="center" indent="5"/>
    </xf>
    <xf numFmtId="0" fontId="1" fillId="0" borderId="31" xfId="0" applyFont="1" applyFill="1" applyBorder="1" applyAlignment="1">
      <alignment vertical="center" wrapText="1"/>
    </xf>
    <xf numFmtId="4" fontId="28" fillId="0" borderId="31" xfId="72" applyNumberFormat="1" applyFont="1" applyFill="1" applyBorder="1" applyAlignment="1">
      <alignment horizontal="center" vertical="center"/>
    </xf>
    <xf numFmtId="174" fontId="28" fillId="0" borderId="31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indent="7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70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top"/>
    </xf>
    <xf numFmtId="174" fontId="28" fillId="0" borderId="38" xfId="0" applyNumberFormat="1" applyFont="1" applyFill="1" applyBorder="1" applyAlignment="1">
      <alignment horizontal="center" vertical="center"/>
    </xf>
    <xf numFmtId="174" fontId="28" fillId="0" borderId="17" xfId="0" applyNumberFormat="1" applyFont="1" applyFill="1" applyBorder="1" applyAlignment="1">
      <alignment horizontal="center" vertical="center"/>
    </xf>
    <xf numFmtId="174" fontId="28" fillId="0" borderId="31" xfId="0" applyNumberFormat="1" applyFont="1" applyFill="1" applyBorder="1" applyAlignment="1">
      <alignment horizontal="center" vertical="center"/>
    </xf>
    <xf numFmtId="174" fontId="28" fillId="0" borderId="41" xfId="0" applyNumberFormat="1" applyFont="1" applyFill="1" applyBorder="1" applyAlignment="1">
      <alignment horizontal="center" vertical="center"/>
    </xf>
    <xf numFmtId="10" fontId="72" fillId="0" borderId="17" xfId="63" applyNumberFormat="1" applyFont="1" applyFill="1" applyBorder="1" applyAlignment="1">
      <alignment horizontal="center" vertical="center"/>
    </xf>
    <xf numFmtId="10" fontId="72" fillId="0" borderId="19" xfId="63" applyNumberFormat="1" applyFont="1" applyFill="1" applyBorder="1" applyAlignment="1">
      <alignment horizontal="center" vertical="center"/>
    </xf>
    <xf numFmtId="10" fontId="72" fillId="0" borderId="31" xfId="63" applyNumberFormat="1" applyFont="1" applyFill="1" applyBorder="1" applyAlignment="1">
      <alignment horizontal="center" vertical="center"/>
    </xf>
    <xf numFmtId="4" fontId="72" fillId="0" borderId="19" xfId="0" applyNumberFormat="1" applyFont="1" applyFill="1" applyBorder="1" applyAlignment="1">
      <alignment horizontal="center" vertical="center"/>
    </xf>
    <xf numFmtId="0" fontId="72" fillId="0" borderId="32" xfId="0" applyFont="1" applyFill="1" applyBorder="1" applyAlignment="1">
      <alignment horizontal="center" vertical="center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63" builtinId="5"/>
    <cellStyle name="Процентный 2" xfId="64"/>
    <cellStyle name="Процентный 2 3" xfId="65"/>
    <cellStyle name="Процентный 2 3 2" xfId="66"/>
    <cellStyle name="Процентный 3" xfId="67"/>
    <cellStyle name="Процентный 4" xfId="68"/>
    <cellStyle name="Связанная ячейка 2" xfId="69"/>
    <cellStyle name="Стиль 1" xfId="70"/>
    <cellStyle name="Текст предупреждения 2" xfId="71"/>
    <cellStyle name="Финансовый" xfId="72" builtinId="3"/>
    <cellStyle name="Финансовый 2" xfId="73"/>
    <cellStyle name="Финансовый 2 2 2 2 2" xfId="74"/>
    <cellStyle name="Финансовый 3" xfId="75"/>
    <cellStyle name="Финансовый 5" xfId="76"/>
    <cellStyle name="Финансовый 5 2" xfId="77"/>
    <cellStyle name="Финансовый 6" xfId="78"/>
    <cellStyle name="Финансовый_Смета 2000 г." xfId="79"/>
    <cellStyle name="Хороший 2" xfId="8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6" t="s">
        <v>237</v>
      </c>
      <c r="B1" s="347"/>
      <c r="C1" s="347"/>
      <c r="D1" s="347"/>
      <c r="E1" s="347"/>
      <c r="F1" s="347"/>
      <c r="G1" s="347"/>
    </row>
    <row r="2" spans="1:8" ht="16.5" thickBot="1" x14ac:dyDescent="0.3">
      <c r="A2" s="69" t="s">
        <v>0</v>
      </c>
      <c r="B2" s="70" t="s">
        <v>238</v>
      </c>
      <c r="C2" s="71" t="s">
        <v>239</v>
      </c>
      <c r="D2" s="71" t="s">
        <v>240</v>
      </c>
      <c r="E2" s="71" t="s">
        <v>241</v>
      </c>
      <c r="F2" s="71" t="s">
        <v>242</v>
      </c>
      <c r="G2" s="71" t="s">
        <v>199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243</v>
      </c>
      <c r="B4" s="78" t="s">
        <v>244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245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246</v>
      </c>
      <c r="B6" s="83" t="s">
        <v>247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248</v>
      </c>
      <c r="B7" s="83" t="s">
        <v>249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250</v>
      </c>
      <c r="B8" s="78" t="s">
        <v>251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76</v>
      </c>
      <c r="B9" s="78" t="s">
        <v>252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245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246</v>
      </c>
      <c r="B11" s="83" t="s">
        <v>253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248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254</v>
      </c>
      <c r="B13" s="83" t="s">
        <v>255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111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182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256</v>
      </c>
      <c r="B16" s="78" t="s">
        <v>257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258</v>
      </c>
      <c r="B17" s="78" t="s">
        <v>259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245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260</v>
      </c>
      <c r="B19" s="83" t="s">
        <v>261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262</v>
      </c>
      <c r="B20" s="83" t="s">
        <v>263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264</v>
      </c>
      <c r="B21" s="83" t="s">
        <v>265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266</v>
      </c>
      <c r="B22" s="78" t="s">
        <v>267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268</v>
      </c>
      <c r="B23" s="78" t="s">
        <v>269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76</v>
      </c>
      <c r="B24" s="83" t="s">
        <v>270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271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246</v>
      </c>
      <c r="B26" s="83" t="s">
        <v>272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248</v>
      </c>
      <c r="B27" s="99" t="s">
        <v>273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111</v>
      </c>
      <c r="B28" s="83" t="s">
        <v>274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271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275</v>
      </c>
      <c r="B30" s="83" t="s">
        <v>276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277</v>
      </c>
      <c r="B31" s="78" t="s">
        <v>278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279</v>
      </c>
      <c r="B32" s="78" t="s">
        <v>280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281</v>
      </c>
      <c r="B33" s="78" t="s">
        <v>282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283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245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76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111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182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256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284</v>
      </c>
      <c r="B40" s="78" t="s">
        <v>285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76</v>
      </c>
      <c r="B41" s="108" t="s">
        <v>286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111</v>
      </c>
      <c r="B42" s="83" t="s">
        <v>287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288</v>
      </c>
      <c r="C43" s="90" t="s">
        <v>289</v>
      </c>
      <c r="D43" s="112" t="s">
        <v>290</v>
      </c>
      <c r="E43" s="112" t="s">
        <v>289</v>
      </c>
      <c r="F43" s="112" t="s">
        <v>289</v>
      </c>
      <c r="G43" s="80" t="e">
        <f>#N/A</f>
        <v>#N/A</v>
      </c>
    </row>
    <row r="44" spans="1:8" x14ac:dyDescent="0.25">
      <c r="A44" s="77" t="s">
        <v>291</v>
      </c>
      <c r="B44" s="78" t="s">
        <v>292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76</v>
      </c>
      <c r="B45" s="108" t="s">
        <v>293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111</v>
      </c>
      <c r="B46" s="83" t="s">
        <v>294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288</v>
      </c>
      <c r="C47" s="90" t="s">
        <v>289</v>
      </c>
      <c r="D47" s="112" t="s">
        <v>290</v>
      </c>
      <c r="E47" s="114" t="s">
        <v>290</v>
      </c>
      <c r="F47" s="112" t="s">
        <v>290</v>
      </c>
      <c r="G47" s="80" t="e">
        <f>#N/A</f>
        <v>#N/A</v>
      </c>
    </row>
    <row r="48" spans="1:8" x14ac:dyDescent="0.25">
      <c r="A48" s="77" t="s">
        <v>295</v>
      </c>
      <c r="B48" s="78" t="s">
        <v>296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297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76</v>
      </c>
      <c r="B50" s="83" t="s">
        <v>298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246</v>
      </c>
      <c r="B51" s="83" t="s">
        <v>299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111</v>
      </c>
      <c r="B52" s="83" t="s">
        <v>300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301</v>
      </c>
      <c r="B53" s="78" t="s">
        <v>302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303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76</v>
      </c>
      <c r="B55" s="83" t="s">
        <v>304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246</v>
      </c>
      <c r="B56" s="83" t="s">
        <v>299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111</v>
      </c>
      <c r="B57" s="83" t="s">
        <v>300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305</v>
      </c>
      <c r="B58" s="78" t="s">
        <v>306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307</v>
      </c>
      <c r="B59" s="78" t="s">
        <v>308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76</v>
      </c>
      <c r="B60" s="83" t="s">
        <v>309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111</v>
      </c>
      <c r="B61" s="83" t="s">
        <v>310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311</v>
      </c>
      <c r="B62" s="78" t="s">
        <v>312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313</v>
      </c>
      <c r="B63" s="78" t="s">
        <v>314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299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313</v>
      </c>
      <c r="B65" s="78" t="s">
        <v>315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316</v>
      </c>
      <c r="B66" s="78" t="s">
        <v>317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318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76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111</v>
      </c>
      <c r="B70" s="120" t="s">
        <v>319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320</v>
      </c>
    </row>
    <row r="71" spans="1:8" x14ac:dyDescent="0.25">
      <c r="A71" s="82" t="s">
        <v>182</v>
      </c>
      <c r="B71" s="83" t="s">
        <v>321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8" t="s">
        <v>322</v>
      </c>
      <c r="B72" s="348"/>
      <c r="C72" s="348"/>
      <c r="D72" s="348"/>
      <c r="E72" s="348"/>
      <c r="F72" s="348"/>
      <c r="G72" s="348"/>
    </row>
    <row r="73" spans="1:8" ht="15" x14ac:dyDescent="0.25">
      <c r="A73" s="348"/>
      <c r="B73" s="348"/>
      <c r="C73" s="348"/>
      <c r="D73" s="348"/>
      <c r="E73" s="348"/>
      <c r="F73" s="348"/>
      <c r="G73" s="348"/>
    </row>
    <row r="74" spans="1:8" x14ac:dyDescent="0.25">
      <c r="A74" s="122" t="s">
        <v>323</v>
      </c>
      <c r="B74" s="122" t="s">
        <v>198</v>
      </c>
      <c r="C74" s="122" t="s">
        <v>324</v>
      </c>
      <c r="D74" s="122" t="s">
        <v>325</v>
      </c>
      <c r="E74" s="122" t="s">
        <v>326</v>
      </c>
      <c r="F74" s="122" t="s">
        <v>327</v>
      </c>
      <c r="G74" s="122" t="s">
        <v>199</v>
      </c>
    </row>
    <row r="75" spans="1:8" x14ac:dyDescent="0.25">
      <c r="A75" s="123"/>
      <c r="B75" s="123" t="s">
        <v>200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201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202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203</v>
      </c>
      <c r="B78" s="131" t="s">
        <v>204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205</v>
      </c>
      <c r="B79" s="127" t="s">
        <v>206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207</v>
      </c>
      <c r="B80" s="131" t="s">
        <v>208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209</v>
      </c>
      <c r="B81" s="127" t="s">
        <v>210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211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212</v>
      </c>
      <c r="B83" s="127" t="s">
        <v>213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211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214</v>
      </c>
      <c r="B85" s="127" t="s">
        <v>215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216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217</v>
      </c>
      <c r="B87" s="131" t="s">
        <v>328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218</v>
      </c>
      <c r="B88" s="127" t="s">
        <v>219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220</v>
      </c>
      <c r="B89" s="127" t="s">
        <v>221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222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39</v>
      </c>
      <c r="B91" s="127" t="s">
        <v>329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74</v>
      </c>
      <c r="B92" s="127" t="s">
        <v>223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75</v>
      </c>
      <c r="B93" s="127" t="s">
        <v>224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225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226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227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228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40</v>
      </c>
      <c r="B98" s="127" t="s">
        <v>229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230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231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232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233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41</v>
      </c>
      <c r="B103" s="127" t="s">
        <v>234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42</v>
      </c>
      <c r="B104" s="127" t="s">
        <v>235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43</v>
      </c>
      <c r="B105" s="127" t="s">
        <v>236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330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331</v>
      </c>
      <c r="C107" s="141"/>
      <c r="D107" s="136" t="s">
        <v>290</v>
      </c>
      <c r="E107" s="136" t="s">
        <v>290</v>
      </c>
      <c r="F107" s="136" t="s">
        <v>290</v>
      </c>
      <c r="G107" s="124" t="e">
        <f>#N/A</f>
        <v>#N/A</v>
      </c>
    </row>
    <row r="108" spans="1:7" x14ac:dyDescent="0.25">
      <c r="A108" s="138"/>
      <c r="B108" s="141" t="s">
        <v>332</v>
      </c>
      <c r="C108" s="141"/>
      <c r="D108" s="136" t="s">
        <v>290</v>
      </c>
      <c r="E108" s="136" t="s">
        <v>290</v>
      </c>
      <c r="F108" s="136" t="s">
        <v>290</v>
      </c>
      <c r="G108" s="124" t="e">
        <f>#N/A</f>
        <v>#N/A</v>
      </c>
    </row>
    <row r="109" spans="1:7" x14ac:dyDescent="0.25">
      <c r="A109" s="138"/>
      <c r="B109" s="141" t="s">
        <v>333</v>
      </c>
      <c r="C109" s="141"/>
      <c r="D109" s="136" t="s">
        <v>290</v>
      </c>
      <c r="E109" s="136" t="s">
        <v>290</v>
      </c>
      <c r="F109" s="136" t="s">
        <v>290</v>
      </c>
      <c r="G109" s="136" t="s">
        <v>290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334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335</v>
      </c>
      <c r="B113" s="149" t="s">
        <v>336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337</v>
      </c>
      <c r="B114" s="149" t="s">
        <v>338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339</v>
      </c>
      <c r="B115" s="149" t="s">
        <v>340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341</v>
      </c>
      <c r="B116" s="149" t="s">
        <v>342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343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344</v>
      </c>
      <c r="B119" s="149" t="s">
        <v>345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346</v>
      </c>
      <c r="B120" s="149" t="s">
        <v>347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8" t="s">
        <v>348</v>
      </c>
      <c r="B122" s="348"/>
      <c r="C122" s="348"/>
      <c r="D122" s="348"/>
      <c r="E122" s="348"/>
      <c r="F122" s="348"/>
      <c r="G122" s="348"/>
      <c r="H122" s="110"/>
      <c r="I122" s="110"/>
      <c r="J122" s="110"/>
      <c r="K122" s="110"/>
      <c r="L122" s="110"/>
    </row>
    <row r="123" spans="1:12" x14ac:dyDescent="0.25">
      <c r="A123" s="348"/>
      <c r="B123" s="348"/>
      <c r="C123" s="348"/>
      <c r="D123" s="348"/>
      <c r="E123" s="348"/>
      <c r="F123" s="348"/>
      <c r="G123" s="348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199</v>
      </c>
    </row>
    <row r="125" spans="1:12" x14ac:dyDescent="0.25">
      <c r="A125" s="153"/>
      <c r="B125" s="108" t="s">
        <v>349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350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351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352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353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354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355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356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350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351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352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353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354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357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358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359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360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280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361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362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363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364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365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366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367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368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353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369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370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371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366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367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372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353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373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374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375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376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377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365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378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379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380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365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381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382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383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62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384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385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386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387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388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389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390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385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391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392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393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394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395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396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199</v>
      </c>
      <c r="H190" s="199" t="s">
        <v>397</v>
      </c>
      <c r="I190" s="152"/>
    </row>
    <row r="191" spans="1:9" x14ac:dyDescent="0.25">
      <c r="A191" s="194"/>
      <c r="B191" s="200" t="s">
        <v>314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398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399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400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396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199</v>
      </c>
      <c r="H195" s="199" t="s">
        <v>397</v>
      </c>
      <c r="I195" s="152"/>
    </row>
    <row r="196" spans="1:9" x14ac:dyDescent="0.25">
      <c r="A196" s="205"/>
      <c r="B196" s="200" t="s">
        <v>296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401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402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49" t="s">
        <v>403</v>
      </c>
      <c r="I198" s="152"/>
    </row>
    <row r="199" spans="1:9" x14ac:dyDescent="0.25">
      <c r="A199" s="205"/>
      <c r="B199" s="209" t="s">
        <v>404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49"/>
      <c r="I199" s="152"/>
    </row>
    <row r="200" spans="1:9" x14ac:dyDescent="0.25">
      <c r="A200" s="205"/>
      <c r="B200" s="196" t="s">
        <v>405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406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396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199</v>
      </c>
      <c r="H203" s="199" t="s">
        <v>397</v>
      </c>
      <c r="I203" s="152"/>
    </row>
    <row r="204" spans="1:9" x14ac:dyDescent="0.25">
      <c r="A204" s="194"/>
      <c r="B204" s="200" t="s">
        <v>349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0" t="s">
        <v>407</v>
      </c>
      <c r="I204" s="152"/>
    </row>
    <row r="205" spans="1:9" x14ac:dyDescent="0.25">
      <c r="A205" s="194"/>
      <c r="B205" s="196" t="s">
        <v>355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0"/>
      <c r="I205" s="152"/>
    </row>
    <row r="206" spans="1:9" x14ac:dyDescent="0.25">
      <c r="A206" s="194"/>
      <c r="B206" s="196" t="s">
        <v>358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0"/>
      <c r="I206" s="152"/>
    </row>
    <row r="207" spans="1:9" x14ac:dyDescent="0.25">
      <c r="A207" s="194"/>
      <c r="B207" s="196" t="s">
        <v>359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0"/>
      <c r="I207" s="213"/>
    </row>
    <row r="208" spans="1:9" x14ac:dyDescent="0.25">
      <c r="A208" s="194"/>
      <c r="B208" s="196" t="s">
        <v>276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280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361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408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396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199</v>
      </c>
      <c r="H213" s="199" t="s">
        <v>397</v>
      </c>
      <c r="I213" s="152"/>
    </row>
    <row r="214" spans="1:9" x14ac:dyDescent="0.25">
      <c r="A214" s="205"/>
      <c r="B214" s="200" t="s">
        <v>409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410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411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412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396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199</v>
      </c>
      <c r="H219" s="199" t="s">
        <v>397</v>
      </c>
      <c r="I219" s="152"/>
    </row>
    <row r="220" spans="1:9" x14ac:dyDescent="0.25">
      <c r="A220" s="205"/>
      <c r="B220" s="219" t="s">
        <v>413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414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415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416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417</v>
      </c>
      <c r="I223" s="152"/>
    </row>
    <row r="224" spans="1:9" x14ac:dyDescent="0.25">
      <c r="A224" s="205"/>
      <c r="B224" s="219" t="s">
        <v>418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419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420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421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422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423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424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425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424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426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427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428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429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430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183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431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432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183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433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434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435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396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199</v>
      </c>
      <c r="H247" s="199" t="s">
        <v>397</v>
      </c>
      <c r="I247" s="152"/>
    </row>
    <row r="248" spans="1:9" ht="17.25" x14ac:dyDescent="0.25">
      <c r="A248" s="205"/>
      <c r="B248" s="231" t="s">
        <v>436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437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438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439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440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441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439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440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442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443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444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445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446</v>
      </c>
      <c r="C261" s="239" t="s">
        <v>447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448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396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199</v>
      </c>
      <c r="H264" s="199" t="s">
        <v>397</v>
      </c>
      <c r="I264" s="152"/>
    </row>
    <row r="265" spans="1:9" ht="45" x14ac:dyDescent="0.25">
      <c r="A265" s="194"/>
      <c r="B265" s="231" t="s">
        <v>449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450</v>
      </c>
      <c r="I265" s="152"/>
    </row>
    <row r="266" spans="1:9" x14ac:dyDescent="0.25">
      <c r="A266" s="194"/>
      <c r="B266" s="242" t="s">
        <v>451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452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453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454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455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456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457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458</v>
      </c>
      <c r="I273" s="152"/>
    </row>
    <row r="274" spans="1:9" x14ac:dyDescent="0.25">
      <c r="A274" s="194"/>
      <c r="B274" s="217" t="s">
        <v>459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459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460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461</v>
      </c>
      <c r="I277" s="152"/>
    </row>
    <row r="278" spans="1:9" x14ac:dyDescent="0.25">
      <c r="A278" s="254"/>
      <c r="B278" s="217" t="s">
        <v>462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463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464</v>
      </c>
      <c r="I279" s="255"/>
    </row>
    <row r="280" spans="1:9" ht="31.5" x14ac:dyDescent="0.25">
      <c r="A280" s="254"/>
      <c r="B280" s="252" t="s">
        <v>465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466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199</v>
      </c>
      <c r="H285" s="199" t="s">
        <v>397</v>
      </c>
      <c r="I285" s="152"/>
    </row>
    <row r="286" spans="1:9" x14ac:dyDescent="0.25">
      <c r="A286" s="254"/>
      <c r="B286" s="196" t="s">
        <v>467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5" t="s">
        <v>468</v>
      </c>
      <c r="I286" s="152"/>
    </row>
    <row r="287" spans="1:9" x14ac:dyDescent="0.25">
      <c r="A287" s="254"/>
      <c r="B287" s="196" t="s">
        <v>469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5"/>
      <c r="I287" s="152"/>
    </row>
    <row r="288" spans="1:9" x14ac:dyDescent="0.25">
      <c r="A288" s="254"/>
      <c r="B288" s="196" t="s">
        <v>470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5"/>
      <c r="I288" s="152"/>
    </row>
    <row r="289" spans="1:9" x14ac:dyDescent="0.25">
      <c r="A289" s="254"/>
      <c r="B289" s="257" t="s">
        <v>471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5"/>
      <c r="I289" s="152"/>
    </row>
    <row r="290" spans="1:9" x14ac:dyDescent="0.25">
      <c r="A290" s="254"/>
      <c r="B290" s="257" t="s">
        <v>253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5"/>
      <c r="I290" s="152"/>
    </row>
    <row r="291" spans="1:9" x14ac:dyDescent="0.25">
      <c r="A291" s="254"/>
      <c r="B291" s="196" t="s">
        <v>472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5"/>
      <c r="I291" s="152"/>
    </row>
    <row r="292" spans="1:9" x14ac:dyDescent="0.25">
      <c r="A292" s="254"/>
      <c r="B292" s="217" t="s">
        <v>473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474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9"/>
  <sheetViews>
    <sheetView tabSelected="1" view="pageBreakPreview" topLeftCell="A6" zoomScale="85" zoomScaleNormal="100" zoomScaleSheetLayoutView="85" workbookViewId="0">
      <pane xSplit="3" ySplit="17" topLeftCell="D23" activePane="bottomRight" state="frozen"/>
      <selection activeCell="A6" sqref="A6"/>
      <selection pane="topRight" activeCell="D6" sqref="D6"/>
      <selection pane="bottomLeft" activeCell="A23" sqref="A23"/>
      <selection pane="bottomRight" activeCell="M452" sqref="M452"/>
    </sheetView>
  </sheetViews>
  <sheetFormatPr defaultColWidth="10.28515625" defaultRowHeight="15.75" outlineLevelRow="1" x14ac:dyDescent="0.25"/>
  <cols>
    <col min="1" max="1" width="10.140625" style="308" customWidth="1"/>
    <col min="2" max="2" width="85.28515625" style="298" customWidth="1"/>
    <col min="3" max="3" width="12.28515625" style="299" customWidth="1"/>
    <col min="4" max="7" width="20.7109375" style="300" customWidth="1"/>
    <col min="8" max="8" width="13.5703125" style="300" customWidth="1"/>
    <col min="9" max="11" width="10.28515625" style="300"/>
    <col min="12" max="12" width="13.28515625" style="300" customWidth="1"/>
    <col min="13" max="16384" width="10.28515625" style="300"/>
  </cols>
  <sheetData>
    <row r="1" spans="1:7" ht="18.75" x14ac:dyDescent="0.25">
      <c r="E1" s="389"/>
    </row>
    <row r="2" spans="1:7" ht="18.75" x14ac:dyDescent="0.25">
      <c r="E2" s="389"/>
    </row>
    <row r="3" spans="1:7" ht="18.75" x14ac:dyDescent="0.25">
      <c r="E3" s="389"/>
    </row>
    <row r="6" spans="1:7" ht="15.75" customHeight="1" x14ac:dyDescent="0.25">
      <c r="A6" s="376" t="s">
        <v>1114</v>
      </c>
      <c r="B6" s="376"/>
      <c r="C6" s="376"/>
      <c r="D6" s="376"/>
      <c r="E6" s="376"/>
      <c r="F6" s="376"/>
      <c r="G6" s="376"/>
    </row>
    <row r="7" spans="1:7" ht="29.25" customHeight="1" x14ac:dyDescent="0.25">
      <c r="A7" s="376"/>
      <c r="B7" s="376"/>
      <c r="C7" s="376"/>
      <c r="D7" s="376"/>
      <c r="E7" s="376"/>
      <c r="F7" s="376"/>
      <c r="G7" s="376"/>
    </row>
    <row r="8" spans="1:7" ht="7.5" customHeight="1" x14ac:dyDescent="0.25"/>
    <row r="9" spans="1:7" ht="17.25" customHeight="1" x14ac:dyDescent="0.25">
      <c r="A9" s="390" t="s">
        <v>1124</v>
      </c>
      <c r="B9" s="390"/>
    </row>
    <row r="10" spans="1:7" ht="10.5" customHeight="1" x14ac:dyDescent="0.25">
      <c r="B10" s="391" t="s">
        <v>610</v>
      </c>
    </row>
    <row r="11" spans="1:7" ht="18.75" x14ac:dyDescent="0.25">
      <c r="B11" s="392" t="s">
        <v>1125</v>
      </c>
    </row>
    <row r="12" spans="1:7" ht="15.75" customHeight="1" x14ac:dyDescent="0.25">
      <c r="A12" s="393" t="s">
        <v>1128</v>
      </c>
      <c r="B12" s="393"/>
    </row>
    <row r="13" spans="1:7" ht="5.25" customHeight="1" x14ac:dyDescent="0.25">
      <c r="B13" s="392"/>
    </row>
    <row r="14" spans="1:7" ht="40.5" customHeight="1" x14ac:dyDescent="0.25">
      <c r="A14" s="394" t="s">
        <v>1133</v>
      </c>
      <c r="B14" s="394"/>
    </row>
    <row r="15" spans="1:7" x14ac:dyDescent="0.25">
      <c r="A15" s="395" t="s">
        <v>609</v>
      </c>
      <c r="B15" s="395"/>
    </row>
    <row r="16" spans="1:7" x14ac:dyDescent="0.25">
      <c r="A16" s="300"/>
      <c r="B16" s="300"/>
      <c r="C16" s="300"/>
    </row>
    <row r="17" spans="1:12" x14ac:dyDescent="0.25">
      <c r="A17" s="300"/>
      <c r="B17" s="300"/>
      <c r="C17" s="300"/>
      <c r="E17" s="377"/>
    </row>
    <row r="18" spans="1:12" ht="18.75" customHeight="1" thickBot="1" x14ac:dyDescent="0.3">
      <c r="A18" s="378" t="s">
        <v>924</v>
      </c>
      <c r="B18" s="378"/>
      <c r="C18" s="378"/>
      <c r="D18" s="378"/>
      <c r="E18" s="378"/>
      <c r="F18" s="378"/>
      <c r="G18" s="378"/>
    </row>
    <row r="19" spans="1:12" ht="35.25" customHeight="1" x14ac:dyDescent="0.25">
      <c r="A19" s="374" t="s">
        <v>0</v>
      </c>
      <c r="B19" s="370" t="s">
        <v>1</v>
      </c>
      <c r="C19" s="367" t="s">
        <v>611</v>
      </c>
      <c r="D19" s="357" t="s">
        <v>1129</v>
      </c>
      <c r="E19" s="358"/>
      <c r="F19" s="369" t="s">
        <v>1115</v>
      </c>
      <c r="G19" s="358"/>
    </row>
    <row r="20" spans="1:12" x14ac:dyDescent="0.25">
      <c r="A20" s="375"/>
      <c r="B20" s="371"/>
      <c r="C20" s="368"/>
      <c r="D20" s="331" t="s">
        <v>1116</v>
      </c>
      <c r="E20" s="332" t="s">
        <v>1127</v>
      </c>
      <c r="F20" s="332" t="s">
        <v>1117</v>
      </c>
      <c r="G20" s="331" t="s">
        <v>1118</v>
      </c>
    </row>
    <row r="21" spans="1:12" s="316" customFormat="1" ht="16.5" thickBot="1" x14ac:dyDescent="0.3">
      <c r="A21" s="317">
        <v>1</v>
      </c>
      <c r="B21" s="318">
        <v>2</v>
      </c>
      <c r="C21" s="321">
        <v>3</v>
      </c>
      <c r="D21" s="317" t="s">
        <v>1130</v>
      </c>
      <c r="E21" s="318">
        <v>5</v>
      </c>
      <c r="F21" s="317" t="s">
        <v>1131</v>
      </c>
      <c r="G21" s="318">
        <v>7</v>
      </c>
      <c r="H21" s="300"/>
    </row>
    <row r="22" spans="1:12" s="316" customFormat="1" ht="19.5" thickBot="1" x14ac:dyDescent="0.3">
      <c r="A22" s="352" t="s">
        <v>534</v>
      </c>
      <c r="B22" s="353"/>
      <c r="C22" s="353"/>
      <c r="D22" s="353"/>
      <c r="E22" s="353"/>
      <c r="F22" s="353"/>
      <c r="G22" s="353"/>
      <c r="H22" s="300"/>
    </row>
    <row r="23" spans="1:12" s="316" customFormat="1" x14ac:dyDescent="0.25">
      <c r="A23" s="309" t="s">
        <v>16</v>
      </c>
      <c r="B23" s="310" t="s">
        <v>1030</v>
      </c>
      <c r="C23" s="303" t="s">
        <v>756</v>
      </c>
      <c r="D23" s="323">
        <f>D29+D31+D32+D37</f>
        <v>6341.9869378356079</v>
      </c>
      <c r="E23" s="339">
        <f>E29+E31+E32+E37</f>
        <v>1504.3847996203388</v>
      </c>
      <c r="F23" s="339">
        <f>E23-D23</f>
        <v>-4837.6021382152694</v>
      </c>
      <c r="G23" s="396">
        <f>IFERROR(F23/D23,0)</f>
        <v>-0.7627896723272416</v>
      </c>
      <c r="H23" s="377"/>
      <c r="I23" s="377"/>
      <c r="L23" s="379"/>
    </row>
    <row r="24" spans="1:12" s="316" customFormat="1" ht="15.75" hidden="1" customHeight="1" outlineLevel="1" x14ac:dyDescent="0.25">
      <c r="A24" s="283" t="s">
        <v>17</v>
      </c>
      <c r="B24" s="282" t="s">
        <v>1031</v>
      </c>
      <c r="C24" s="291" t="s">
        <v>756</v>
      </c>
      <c r="D24" s="324" t="s">
        <v>290</v>
      </c>
      <c r="E24" s="338" t="s">
        <v>290</v>
      </c>
      <c r="F24" s="338" t="s">
        <v>290</v>
      </c>
      <c r="G24" s="381" t="s">
        <v>290</v>
      </c>
      <c r="H24" s="377"/>
      <c r="I24" s="377"/>
      <c r="L24" s="379"/>
    </row>
    <row r="25" spans="1:12" s="316" customFormat="1" ht="31.5" hidden="1" customHeight="1" outlineLevel="1" x14ac:dyDescent="0.25">
      <c r="A25" s="283" t="s">
        <v>203</v>
      </c>
      <c r="B25" s="284" t="s">
        <v>909</v>
      </c>
      <c r="C25" s="291" t="s">
        <v>756</v>
      </c>
      <c r="D25" s="324" t="s">
        <v>290</v>
      </c>
      <c r="E25" s="338" t="s">
        <v>290</v>
      </c>
      <c r="F25" s="338" t="s">
        <v>290</v>
      </c>
      <c r="G25" s="381" t="s">
        <v>290</v>
      </c>
      <c r="H25" s="377"/>
      <c r="I25" s="377"/>
      <c r="L25" s="379"/>
    </row>
    <row r="26" spans="1:12" s="316" customFormat="1" ht="31.5" hidden="1" customHeight="1" outlineLevel="1" x14ac:dyDescent="0.25">
      <c r="A26" s="283" t="s">
        <v>205</v>
      </c>
      <c r="B26" s="284" t="s">
        <v>910</v>
      </c>
      <c r="C26" s="291" t="s">
        <v>756</v>
      </c>
      <c r="D26" s="324" t="s">
        <v>290</v>
      </c>
      <c r="E26" s="338" t="s">
        <v>290</v>
      </c>
      <c r="F26" s="338" t="s">
        <v>290</v>
      </c>
      <c r="G26" s="381" t="s">
        <v>290</v>
      </c>
      <c r="H26" s="377"/>
      <c r="I26" s="377"/>
      <c r="L26" s="379"/>
    </row>
    <row r="27" spans="1:12" s="316" customFormat="1" ht="31.5" hidden="1" customHeight="1" outlineLevel="1" x14ac:dyDescent="0.25">
      <c r="A27" s="283" t="s">
        <v>207</v>
      </c>
      <c r="B27" s="284" t="s">
        <v>895</v>
      </c>
      <c r="C27" s="291" t="s">
        <v>756</v>
      </c>
      <c r="D27" s="324" t="s">
        <v>290</v>
      </c>
      <c r="E27" s="338" t="s">
        <v>290</v>
      </c>
      <c r="F27" s="338" t="s">
        <v>290</v>
      </c>
      <c r="G27" s="381" t="s">
        <v>290</v>
      </c>
      <c r="H27" s="377"/>
      <c r="I27" s="377"/>
      <c r="L27" s="379"/>
    </row>
    <row r="28" spans="1:12" s="316" customFormat="1" ht="15.75" hidden="1" customHeight="1" outlineLevel="1" x14ac:dyDescent="0.25">
      <c r="A28" s="283" t="s">
        <v>18</v>
      </c>
      <c r="B28" s="282" t="s">
        <v>1070</v>
      </c>
      <c r="C28" s="291" t="s">
        <v>756</v>
      </c>
      <c r="D28" s="324" t="s">
        <v>290</v>
      </c>
      <c r="E28" s="338" t="s">
        <v>290</v>
      </c>
      <c r="F28" s="338" t="s">
        <v>290</v>
      </c>
      <c r="G28" s="381" t="s">
        <v>290</v>
      </c>
      <c r="H28" s="377"/>
      <c r="I28" s="377"/>
      <c r="L28" s="379"/>
    </row>
    <row r="29" spans="1:12" s="316" customFormat="1" collapsed="1" x14ac:dyDescent="0.25">
      <c r="A29" s="283" t="s">
        <v>21</v>
      </c>
      <c r="B29" s="282" t="s">
        <v>955</v>
      </c>
      <c r="C29" s="291" t="s">
        <v>756</v>
      </c>
      <c r="D29" s="324">
        <v>3122.4483279066767</v>
      </c>
      <c r="E29" s="338">
        <v>774.17945988833344</v>
      </c>
      <c r="F29" s="338">
        <f>E29-D29</f>
        <v>-2348.2688680183433</v>
      </c>
      <c r="G29" s="381">
        <f t="shared" ref="G29:G90" si="0">IFERROR(F29/D29,0)</f>
        <v>-0.7520601212294995</v>
      </c>
      <c r="H29" s="377"/>
      <c r="I29" s="377"/>
      <c r="L29" s="379"/>
    </row>
    <row r="30" spans="1:12" s="316" customFormat="1" ht="15.75" hidden="1" customHeight="1" outlineLevel="1" x14ac:dyDescent="0.25">
      <c r="A30" s="283" t="s">
        <v>39</v>
      </c>
      <c r="B30" s="282" t="s">
        <v>1071</v>
      </c>
      <c r="C30" s="291" t="s">
        <v>756</v>
      </c>
      <c r="D30" s="324" t="s">
        <v>290</v>
      </c>
      <c r="E30" s="324" t="s">
        <v>290</v>
      </c>
      <c r="F30" s="338" t="s">
        <v>290</v>
      </c>
      <c r="G30" s="381" t="s">
        <v>290</v>
      </c>
      <c r="H30" s="377"/>
      <c r="I30" s="377"/>
      <c r="L30" s="379"/>
    </row>
    <row r="31" spans="1:12" s="316" customFormat="1" collapsed="1" x14ac:dyDescent="0.25">
      <c r="A31" s="283" t="s">
        <v>75</v>
      </c>
      <c r="B31" s="282" t="s">
        <v>956</v>
      </c>
      <c r="C31" s="291" t="s">
        <v>756</v>
      </c>
      <c r="D31" s="324">
        <v>668.5977006511788</v>
      </c>
      <c r="E31" s="338">
        <v>177.82111945367234</v>
      </c>
      <c r="F31" s="338">
        <f t="shared" ref="F31:F90" si="1">E31-D31</f>
        <v>-490.77658119750646</v>
      </c>
      <c r="G31" s="381">
        <f t="shared" si="0"/>
        <v>-0.73403869130796595</v>
      </c>
      <c r="H31" s="377"/>
      <c r="I31" s="377"/>
      <c r="L31" s="379"/>
    </row>
    <row r="32" spans="1:12" s="316" customFormat="1" x14ac:dyDescent="0.25">
      <c r="A32" s="283" t="s">
        <v>85</v>
      </c>
      <c r="B32" s="282" t="s">
        <v>957</v>
      </c>
      <c r="C32" s="291" t="s">
        <v>756</v>
      </c>
      <c r="D32" s="324">
        <v>2509.9100723624983</v>
      </c>
      <c r="E32" s="338">
        <v>549.74293210333315</v>
      </c>
      <c r="F32" s="338">
        <f t="shared" si="1"/>
        <v>-1960.1671402591651</v>
      </c>
      <c r="G32" s="381">
        <f t="shared" si="0"/>
        <v>-0.78097106419997042</v>
      </c>
      <c r="H32" s="377"/>
      <c r="I32" s="377"/>
      <c r="L32" s="379"/>
    </row>
    <row r="33" spans="1:12" s="316" customFormat="1" ht="15.75" hidden="1" customHeight="1" outlineLevel="1" x14ac:dyDescent="0.25">
      <c r="A33" s="283" t="s">
        <v>749</v>
      </c>
      <c r="B33" s="282" t="s">
        <v>1078</v>
      </c>
      <c r="C33" s="291" t="s">
        <v>756</v>
      </c>
      <c r="D33" s="324" t="s">
        <v>290</v>
      </c>
      <c r="E33" s="324" t="s">
        <v>290</v>
      </c>
      <c r="F33" s="338" t="s">
        <v>290</v>
      </c>
      <c r="G33" s="381" t="s">
        <v>290</v>
      </c>
      <c r="H33" s="377"/>
      <c r="I33" s="377"/>
      <c r="L33" s="379"/>
    </row>
    <row r="34" spans="1:12" s="316" customFormat="1" ht="31.5" hidden="1" customHeight="1" outlineLevel="1" x14ac:dyDescent="0.25">
      <c r="A34" s="283" t="s">
        <v>750</v>
      </c>
      <c r="B34" s="284" t="s">
        <v>826</v>
      </c>
      <c r="C34" s="291" t="s">
        <v>756</v>
      </c>
      <c r="D34" s="324" t="s">
        <v>290</v>
      </c>
      <c r="E34" s="324" t="s">
        <v>290</v>
      </c>
      <c r="F34" s="338" t="s">
        <v>290</v>
      </c>
      <c r="G34" s="381" t="s">
        <v>290</v>
      </c>
      <c r="H34" s="377"/>
      <c r="I34" s="377"/>
      <c r="L34" s="379"/>
    </row>
    <row r="35" spans="1:12" s="316" customFormat="1" ht="15.75" hidden="1" customHeight="1" outlineLevel="1" x14ac:dyDescent="0.25">
      <c r="A35" s="283" t="s">
        <v>995</v>
      </c>
      <c r="B35" s="285" t="s">
        <v>650</v>
      </c>
      <c r="C35" s="291" t="s">
        <v>756</v>
      </c>
      <c r="D35" s="324" t="s">
        <v>290</v>
      </c>
      <c r="E35" s="324" t="s">
        <v>290</v>
      </c>
      <c r="F35" s="338" t="s">
        <v>290</v>
      </c>
      <c r="G35" s="381" t="s">
        <v>290</v>
      </c>
      <c r="H35" s="377"/>
      <c r="I35" s="377"/>
      <c r="L35" s="379"/>
    </row>
    <row r="36" spans="1:12" s="316" customFormat="1" ht="15.75" hidden="1" customHeight="1" outlineLevel="1" x14ac:dyDescent="0.25">
      <c r="A36" s="283" t="s">
        <v>996</v>
      </c>
      <c r="B36" s="285" t="s">
        <v>638</v>
      </c>
      <c r="C36" s="291" t="s">
        <v>756</v>
      </c>
      <c r="D36" s="324" t="s">
        <v>290</v>
      </c>
      <c r="E36" s="324" t="s">
        <v>290</v>
      </c>
      <c r="F36" s="338" t="s">
        <v>290</v>
      </c>
      <c r="G36" s="381" t="s">
        <v>290</v>
      </c>
      <c r="H36" s="377"/>
      <c r="I36" s="377"/>
      <c r="L36" s="379"/>
    </row>
    <row r="37" spans="1:12" s="316" customFormat="1" collapsed="1" x14ac:dyDescent="0.25">
      <c r="A37" s="283" t="s">
        <v>751</v>
      </c>
      <c r="B37" s="282" t="s">
        <v>958</v>
      </c>
      <c r="C37" s="291" t="s">
        <v>756</v>
      </c>
      <c r="D37" s="324">
        <v>41.030836915254241</v>
      </c>
      <c r="E37" s="338">
        <v>2.6412881750000001</v>
      </c>
      <c r="F37" s="338">
        <f t="shared" si="1"/>
        <v>-38.389548740254241</v>
      </c>
      <c r="G37" s="381">
        <f t="shared" si="0"/>
        <v>-0.9356267535937578</v>
      </c>
      <c r="H37" s="377"/>
      <c r="I37" s="377"/>
      <c r="L37" s="379"/>
    </row>
    <row r="38" spans="1:12" s="316" customFormat="1" ht="31.5" x14ac:dyDescent="0.25">
      <c r="A38" s="283" t="s">
        <v>19</v>
      </c>
      <c r="B38" s="315" t="s">
        <v>1032</v>
      </c>
      <c r="C38" s="291" t="s">
        <v>756</v>
      </c>
      <c r="D38" s="338">
        <v>6141.2511681837432</v>
      </c>
      <c r="E38" s="338">
        <f>E44+E46+E47+E52</f>
        <v>1702.0928957300002</v>
      </c>
      <c r="F38" s="338">
        <f t="shared" si="1"/>
        <v>-4439.1582724537429</v>
      </c>
      <c r="G38" s="381">
        <f t="shared" si="0"/>
        <v>-0.72284265060707664</v>
      </c>
      <c r="H38" s="377"/>
      <c r="I38" s="377"/>
      <c r="L38" s="379"/>
    </row>
    <row r="39" spans="1:12" s="316" customFormat="1" ht="15.75" hidden="1" customHeight="1" outlineLevel="1" x14ac:dyDescent="0.25">
      <c r="A39" s="283" t="s">
        <v>23</v>
      </c>
      <c r="B39" s="282" t="s">
        <v>1031</v>
      </c>
      <c r="C39" s="291" t="s">
        <v>756</v>
      </c>
      <c r="D39" s="338" t="s">
        <v>290</v>
      </c>
      <c r="E39" s="338" t="s">
        <v>290</v>
      </c>
      <c r="F39" s="338" t="s">
        <v>290</v>
      </c>
      <c r="G39" s="381" t="s">
        <v>290</v>
      </c>
      <c r="H39" s="377"/>
      <c r="I39" s="377"/>
      <c r="L39" s="379"/>
    </row>
    <row r="40" spans="1:12" s="316" customFormat="1" ht="31.5" hidden="1" customHeight="1" outlineLevel="1" x14ac:dyDescent="0.25">
      <c r="A40" s="283" t="s">
        <v>849</v>
      </c>
      <c r="B40" s="141" t="s">
        <v>909</v>
      </c>
      <c r="C40" s="291" t="s">
        <v>756</v>
      </c>
      <c r="D40" s="338" t="s">
        <v>290</v>
      </c>
      <c r="E40" s="338" t="s">
        <v>290</v>
      </c>
      <c r="F40" s="338" t="s">
        <v>290</v>
      </c>
      <c r="G40" s="381" t="s">
        <v>290</v>
      </c>
      <c r="H40" s="377"/>
      <c r="I40" s="377"/>
      <c r="L40" s="379"/>
    </row>
    <row r="41" spans="1:12" s="316" customFormat="1" ht="31.5" hidden="1" customHeight="1" outlineLevel="1" x14ac:dyDescent="0.25">
      <c r="A41" s="283" t="s">
        <v>850</v>
      </c>
      <c r="B41" s="141" t="s">
        <v>910</v>
      </c>
      <c r="C41" s="291" t="s">
        <v>756</v>
      </c>
      <c r="D41" s="338" t="s">
        <v>290</v>
      </c>
      <c r="E41" s="338" t="s">
        <v>290</v>
      </c>
      <c r="F41" s="338" t="s">
        <v>290</v>
      </c>
      <c r="G41" s="381" t="s">
        <v>290</v>
      </c>
      <c r="H41" s="377"/>
      <c r="I41" s="377"/>
      <c r="L41" s="379"/>
    </row>
    <row r="42" spans="1:12" s="316" customFormat="1" ht="31.5" hidden="1" customHeight="1" outlineLevel="1" x14ac:dyDescent="0.25">
      <c r="A42" s="283" t="s">
        <v>855</v>
      </c>
      <c r="B42" s="141" t="s">
        <v>895</v>
      </c>
      <c r="C42" s="291" t="s">
        <v>756</v>
      </c>
      <c r="D42" s="338" t="s">
        <v>290</v>
      </c>
      <c r="E42" s="338" t="s">
        <v>290</v>
      </c>
      <c r="F42" s="338" t="s">
        <v>290</v>
      </c>
      <c r="G42" s="381" t="s">
        <v>290</v>
      </c>
      <c r="H42" s="377"/>
      <c r="I42" s="377"/>
      <c r="L42" s="379"/>
    </row>
    <row r="43" spans="1:12" s="316" customFormat="1" ht="15.75" hidden="1" customHeight="1" outlineLevel="1" x14ac:dyDescent="0.25">
      <c r="A43" s="283" t="s">
        <v>24</v>
      </c>
      <c r="B43" s="282" t="s">
        <v>1070</v>
      </c>
      <c r="C43" s="291" t="s">
        <v>756</v>
      </c>
      <c r="D43" s="338" t="s">
        <v>290</v>
      </c>
      <c r="E43" s="338" t="s">
        <v>290</v>
      </c>
      <c r="F43" s="338" t="s">
        <v>290</v>
      </c>
      <c r="G43" s="381" t="s">
        <v>290</v>
      </c>
      <c r="H43" s="377"/>
      <c r="I43" s="377"/>
      <c r="L43" s="379"/>
    </row>
    <row r="44" spans="1:12" s="316" customFormat="1" collapsed="1" x14ac:dyDescent="0.25">
      <c r="A44" s="283" t="s">
        <v>30</v>
      </c>
      <c r="B44" s="282" t="s">
        <v>955</v>
      </c>
      <c r="C44" s="291" t="s">
        <v>756</v>
      </c>
      <c r="D44" s="338">
        <v>3689.4404589633427</v>
      </c>
      <c r="E44" s="338">
        <v>1028.9537230216981</v>
      </c>
      <c r="F44" s="338">
        <f t="shared" si="1"/>
        <v>-2660.4867359416448</v>
      </c>
      <c r="G44" s="381">
        <f t="shared" si="0"/>
        <v>-0.72110846225424308</v>
      </c>
      <c r="H44" s="377"/>
      <c r="I44" s="377"/>
      <c r="L44" s="379"/>
    </row>
    <row r="45" spans="1:12" s="316" customFormat="1" ht="15.75" hidden="1" customHeight="1" outlineLevel="1" x14ac:dyDescent="0.25">
      <c r="A45" s="283" t="s">
        <v>40</v>
      </c>
      <c r="B45" s="282" t="s">
        <v>1071</v>
      </c>
      <c r="C45" s="291" t="s">
        <v>756</v>
      </c>
      <c r="D45" s="338" t="s">
        <v>290</v>
      </c>
      <c r="E45" s="338" t="s">
        <v>290</v>
      </c>
      <c r="F45" s="338" t="s">
        <v>290</v>
      </c>
      <c r="G45" s="381" t="s">
        <v>290</v>
      </c>
      <c r="H45" s="377"/>
      <c r="I45" s="377"/>
      <c r="L45" s="379"/>
    </row>
    <row r="46" spans="1:12" s="316" customFormat="1" collapsed="1" x14ac:dyDescent="0.25">
      <c r="A46" s="283" t="s">
        <v>41</v>
      </c>
      <c r="B46" s="282" t="s">
        <v>956</v>
      </c>
      <c r="C46" s="291" t="s">
        <v>756</v>
      </c>
      <c r="D46" s="338">
        <v>2.4319241556960698</v>
      </c>
      <c r="E46" s="338">
        <v>0.95799999999999996</v>
      </c>
      <c r="F46" s="338">
        <f t="shared" si="1"/>
        <v>-1.4739241556960698</v>
      </c>
      <c r="G46" s="381">
        <f t="shared" si="0"/>
        <v>-0.60607324132367957</v>
      </c>
      <c r="H46" s="377"/>
      <c r="I46" s="377"/>
      <c r="L46" s="379"/>
    </row>
    <row r="47" spans="1:12" s="316" customFormat="1" x14ac:dyDescent="0.25">
      <c r="A47" s="283" t="s">
        <v>42</v>
      </c>
      <c r="B47" s="282" t="s">
        <v>957</v>
      </c>
      <c r="C47" s="291" t="s">
        <v>756</v>
      </c>
      <c r="D47" s="338">
        <v>2414.4869479493964</v>
      </c>
      <c r="E47" s="338">
        <v>669.93617270830202</v>
      </c>
      <c r="F47" s="338">
        <f t="shared" si="1"/>
        <v>-1744.5507752410945</v>
      </c>
      <c r="G47" s="381">
        <f t="shared" si="0"/>
        <v>-0.7225347715061069</v>
      </c>
      <c r="H47" s="377"/>
      <c r="I47" s="377"/>
      <c r="L47" s="379"/>
    </row>
    <row r="48" spans="1:12" s="316" customFormat="1" ht="15.75" hidden="1" customHeight="1" outlineLevel="1" x14ac:dyDescent="0.25">
      <c r="A48" s="283" t="s">
        <v>43</v>
      </c>
      <c r="B48" s="282" t="s">
        <v>1078</v>
      </c>
      <c r="C48" s="291" t="s">
        <v>756</v>
      </c>
      <c r="D48" s="338" t="s">
        <v>290</v>
      </c>
      <c r="E48" s="338" t="s">
        <v>290</v>
      </c>
      <c r="F48" s="338" t="s">
        <v>290</v>
      </c>
      <c r="G48" s="381" t="s">
        <v>290</v>
      </c>
      <c r="H48" s="377"/>
      <c r="I48" s="377"/>
      <c r="L48" s="379"/>
    </row>
    <row r="49" spans="1:12" s="316" customFormat="1" ht="31.5" hidden="1" customHeight="1" outlineLevel="1" x14ac:dyDescent="0.25">
      <c r="A49" s="283" t="s">
        <v>44</v>
      </c>
      <c r="B49" s="284" t="s">
        <v>826</v>
      </c>
      <c r="C49" s="291" t="s">
        <v>756</v>
      </c>
      <c r="D49" s="338" t="s">
        <v>290</v>
      </c>
      <c r="E49" s="338" t="s">
        <v>290</v>
      </c>
      <c r="F49" s="338" t="s">
        <v>290</v>
      </c>
      <c r="G49" s="381" t="s">
        <v>290</v>
      </c>
      <c r="H49" s="377"/>
      <c r="I49" s="377"/>
      <c r="L49" s="379"/>
    </row>
    <row r="50" spans="1:12" s="316" customFormat="1" ht="15.75" hidden="1" customHeight="1" outlineLevel="1" x14ac:dyDescent="0.25">
      <c r="A50" s="283" t="s">
        <v>997</v>
      </c>
      <c r="B50" s="141" t="s">
        <v>650</v>
      </c>
      <c r="C50" s="291" t="s">
        <v>756</v>
      </c>
      <c r="D50" s="338" t="s">
        <v>290</v>
      </c>
      <c r="E50" s="338" t="s">
        <v>290</v>
      </c>
      <c r="F50" s="338" t="s">
        <v>290</v>
      </c>
      <c r="G50" s="381" t="s">
        <v>290</v>
      </c>
      <c r="H50" s="377"/>
      <c r="I50" s="377"/>
      <c r="L50" s="379"/>
    </row>
    <row r="51" spans="1:12" s="316" customFormat="1" ht="15.75" hidden="1" customHeight="1" outlineLevel="1" x14ac:dyDescent="0.25">
      <c r="A51" s="283" t="s">
        <v>998</v>
      </c>
      <c r="B51" s="141" t="s">
        <v>638</v>
      </c>
      <c r="C51" s="291" t="s">
        <v>756</v>
      </c>
      <c r="D51" s="338" t="s">
        <v>290</v>
      </c>
      <c r="E51" s="338" t="s">
        <v>290</v>
      </c>
      <c r="F51" s="338" t="s">
        <v>290</v>
      </c>
      <c r="G51" s="381" t="s">
        <v>290</v>
      </c>
      <c r="H51" s="377"/>
      <c r="I51" s="377"/>
      <c r="L51" s="379"/>
    </row>
    <row r="52" spans="1:12" s="316" customFormat="1" collapsed="1" x14ac:dyDescent="0.25">
      <c r="A52" s="283" t="s">
        <v>45</v>
      </c>
      <c r="B52" s="282" t="s">
        <v>958</v>
      </c>
      <c r="C52" s="291" t="s">
        <v>756</v>
      </c>
      <c r="D52" s="338">
        <v>34.891837115307332</v>
      </c>
      <c r="E52" s="338">
        <v>2.2450000000000001</v>
      </c>
      <c r="F52" s="338">
        <f t="shared" si="1"/>
        <v>-32.646837115307335</v>
      </c>
      <c r="G52" s="381">
        <f t="shared" si="0"/>
        <v>-0.93565830332805555</v>
      </c>
      <c r="H52" s="377"/>
      <c r="I52" s="377"/>
      <c r="L52" s="379"/>
    </row>
    <row r="53" spans="1:12" s="316" customFormat="1" x14ac:dyDescent="0.25">
      <c r="A53" s="283" t="s">
        <v>848</v>
      </c>
      <c r="B53" s="286" t="s">
        <v>1033</v>
      </c>
      <c r="C53" s="291" t="s">
        <v>756</v>
      </c>
      <c r="D53" s="338">
        <v>3417.3046198582729</v>
      </c>
      <c r="E53" s="338">
        <f>E55+E60</f>
        <v>985.46275068</v>
      </c>
      <c r="F53" s="338">
        <f t="shared" si="1"/>
        <v>-2431.8418691782726</v>
      </c>
      <c r="G53" s="381">
        <f t="shared" si="0"/>
        <v>-0.71162572252020351</v>
      </c>
      <c r="H53" s="377"/>
      <c r="I53" s="377"/>
      <c r="L53" s="379"/>
    </row>
    <row r="54" spans="1:12" s="316" customFormat="1" x14ac:dyDescent="0.25">
      <c r="A54" s="283" t="s">
        <v>849</v>
      </c>
      <c r="B54" s="141" t="s">
        <v>945</v>
      </c>
      <c r="C54" s="291" t="s">
        <v>756</v>
      </c>
      <c r="D54" s="338">
        <v>0</v>
      </c>
      <c r="E54" s="338">
        <v>0</v>
      </c>
      <c r="F54" s="338">
        <f t="shared" si="1"/>
        <v>0</v>
      </c>
      <c r="G54" s="381">
        <f t="shared" si="0"/>
        <v>0</v>
      </c>
      <c r="H54" s="377"/>
      <c r="I54" s="377"/>
      <c r="L54" s="379"/>
    </row>
    <row r="55" spans="1:12" s="316" customFormat="1" x14ac:dyDescent="0.25">
      <c r="A55" s="283" t="s">
        <v>850</v>
      </c>
      <c r="B55" s="285" t="s">
        <v>946</v>
      </c>
      <c r="C55" s="291" t="s">
        <v>756</v>
      </c>
      <c r="D55" s="338">
        <v>3227.8840984439103</v>
      </c>
      <c r="E55" s="338">
        <f>E56</f>
        <v>947.08012182999994</v>
      </c>
      <c r="F55" s="338">
        <f t="shared" si="1"/>
        <v>-2280.8039766139104</v>
      </c>
      <c r="G55" s="381">
        <f t="shared" si="0"/>
        <v>-0.70659413629920431</v>
      </c>
      <c r="H55" s="377"/>
      <c r="I55" s="377"/>
      <c r="L55" s="379"/>
    </row>
    <row r="56" spans="1:12" s="316" customFormat="1" x14ac:dyDescent="0.25">
      <c r="A56" s="283" t="s">
        <v>851</v>
      </c>
      <c r="B56" s="287" t="s">
        <v>652</v>
      </c>
      <c r="C56" s="291" t="s">
        <v>756</v>
      </c>
      <c r="D56" s="338">
        <v>3227.8840984439103</v>
      </c>
      <c r="E56" s="338">
        <f>E57+E58</f>
        <v>947.08012182999994</v>
      </c>
      <c r="F56" s="338">
        <f t="shared" si="1"/>
        <v>-2280.8039766139104</v>
      </c>
      <c r="G56" s="381">
        <f t="shared" si="0"/>
        <v>-0.70659413629920431</v>
      </c>
      <c r="H56" s="377"/>
      <c r="I56" s="377"/>
      <c r="L56" s="379"/>
    </row>
    <row r="57" spans="1:12" s="316" customFormat="1" ht="31.5" x14ac:dyDescent="0.25">
      <c r="A57" s="283" t="s">
        <v>852</v>
      </c>
      <c r="B57" s="293" t="s">
        <v>523</v>
      </c>
      <c r="C57" s="291" t="s">
        <v>756</v>
      </c>
      <c r="D57" s="338">
        <v>1268.1304658866368</v>
      </c>
      <c r="E57" s="338">
        <v>404.05000700999994</v>
      </c>
      <c r="F57" s="338">
        <f t="shared" si="1"/>
        <v>-864.08045887663684</v>
      </c>
      <c r="G57" s="381">
        <f t="shared" si="0"/>
        <v>-0.68138135792873566</v>
      </c>
      <c r="H57" s="377"/>
      <c r="I57" s="377"/>
      <c r="L57" s="379"/>
    </row>
    <row r="58" spans="1:12" s="316" customFormat="1" x14ac:dyDescent="0.25">
      <c r="A58" s="283" t="s">
        <v>853</v>
      </c>
      <c r="B58" s="293" t="s">
        <v>651</v>
      </c>
      <c r="C58" s="291" t="s">
        <v>756</v>
      </c>
      <c r="D58" s="338">
        <v>1959.7536325572732</v>
      </c>
      <c r="E58" s="338">
        <v>543.03011481999999</v>
      </c>
      <c r="F58" s="338">
        <f t="shared" si="1"/>
        <v>-1416.7235177372731</v>
      </c>
      <c r="G58" s="381">
        <f t="shared" si="0"/>
        <v>-0.72290898927361458</v>
      </c>
      <c r="H58" s="377"/>
      <c r="I58" s="377"/>
      <c r="L58" s="379"/>
    </row>
    <row r="59" spans="1:12" s="316" customFormat="1" ht="15.75" hidden="1" customHeight="1" outlineLevel="1" x14ac:dyDescent="0.25">
      <c r="A59" s="283" t="s">
        <v>854</v>
      </c>
      <c r="B59" s="287" t="s">
        <v>612</v>
      </c>
      <c r="C59" s="291" t="s">
        <v>756</v>
      </c>
      <c r="D59" s="338" t="s">
        <v>290</v>
      </c>
      <c r="E59" s="338" t="s">
        <v>290</v>
      </c>
      <c r="F59" s="338" t="s">
        <v>290</v>
      </c>
      <c r="G59" s="381" t="s">
        <v>290</v>
      </c>
      <c r="H59" s="377"/>
      <c r="I59" s="377"/>
      <c r="L59" s="379"/>
    </row>
    <row r="60" spans="1:12" s="316" customFormat="1" collapsed="1" x14ac:dyDescent="0.25">
      <c r="A60" s="283" t="s">
        <v>855</v>
      </c>
      <c r="B60" s="285" t="s">
        <v>947</v>
      </c>
      <c r="C60" s="291" t="s">
        <v>756</v>
      </c>
      <c r="D60" s="338">
        <v>189.42052141436272</v>
      </c>
      <c r="E60" s="338">
        <v>38.382628850000003</v>
      </c>
      <c r="F60" s="338">
        <f t="shared" si="1"/>
        <v>-151.03789256436272</v>
      </c>
      <c r="G60" s="381">
        <f t="shared" si="0"/>
        <v>-0.79736815967243102</v>
      </c>
      <c r="H60" s="377"/>
      <c r="I60" s="377"/>
      <c r="L60" s="379"/>
    </row>
    <row r="61" spans="1:12" s="316" customFormat="1" x14ac:dyDescent="0.25">
      <c r="A61" s="283" t="s">
        <v>856</v>
      </c>
      <c r="B61" s="285" t="s">
        <v>948</v>
      </c>
      <c r="C61" s="291" t="s">
        <v>756</v>
      </c>
      <c r="D61" s="338">
        <v>0</v>
      </c>
      <c r="E61" s="338">
        <f>E53-E54-E55-E60</f>
        <v>5.6843418860808015E-14</v>
      </c>
      <c r="F61" s="338">
        <f t="shared" si="1"/>
        <v>5.6843418860808015E-14</v>
      </c>
      <c r="G61" s="381">
        <f t="shared" si="0"/>
        <v>0</v>
      </c>
      <c r="H61" s="377"/>
      <c r="I61" s="377"/>
      <c r="L61" s="379"/>
    </row>
    <row r="62" spans="1:12" s="316" customFormat="1" x14ac:dyDescent="0.25">
      <c r="A62" s="283" t="s">
        <v>857</v>
      </c>
      <c r="B62" s="286" t="s">
        <v>1034</v>
      </c>
      <c r="C62" s="291" t="s">
        <v>756</v>
      </c>
      <c r="D62" s="338">
        <v>565.20717532186279</v>
      </c>
      <c r="E62" s="338">
        <v>147.39600610000002</v>
      </c>
      <c r="F62" s="338">
        <f t="shared" si="1"/>
        <v>-417.81116922186277</v>
      </c>
      <c r="G62" s="381">
        <f t="shared" si="0"/>
        <v>-0.73921773725525708</v>
      </c>
      <c r="H62" s="377"/>
      <c r="I62" s="377"/>
      <c r="L62" s="379"/>
    </row>
    <row r="63" spans="1:12" s="316" customFormat="1" ht="31.5" x14ac:dyDescent="0.25">
      <c r="A63" s="283" t="s">
        <v>858</v>
      </c>
      <c r="B63" s="141" t="s">
        <v>740</v>
      </c>
      <c r="C63" s="291" t="s">
        <v>756</v>
      </c>
      <c r="D63" s="338">
        <v>418.50202357000001</v>
      </c>
      <c r="E63" s="338">
        <v>116.47508166000001</v>
      </c>
      <c r="F63" s="338">
        <f t="shared" si="1"/>
        <v>-302.02694191000001</v>
      </c>
      <c r="G63" s="381">
        <f t="shared" si="0"/>
        <v>-0.72168573841909278</v>
      </c>
      <c r="H63" s="377"/>
      <c r="I63" s="377"/>
      <c r="L63" s="379"/>
    </row>
    <row r="64" spans="1:12" s="316" customFormat="1" ht="31.5" x14ac:dyDescent="0.25">
      <c r="A64" s="283" t="s">
        <v>859</v>
      </c>
      <c r="B64" s="141" t="s">
        <v>742</v>
      </c>
      <c r="C64" s="291" t="s">
        <v>756</v>
      </c>
      <c r="D64" s="338">
        <v>21.789312154849998</v>
      </c>
      <c r="E64" s="338">
        <v>28.216695560000002</v>
      </c>
      <c r="F64" s="338">
        <f t="shared" si="1"/>
        <v>6.4273834051500032</v>
      </c>
      <c r="G64" s="381">
        <f t="shared" si="0"/>
        <v>0.2949787198178882</v>
      </c>
      <c r="H64" s="377"/>
      <c r="I64" s="377"/>
      <c r="L64" s="379"/>
    </row>
    <row r="65" spans="1:12" s="316" customFormat="1" x14ac:dyDescent="0.25">
      <c r="A65" s="283" t="s">
        <v>860</v>
      </c>
      <c r="B65" s="285" t="s">
        <v>1072</v>
      </c>
      <c r="C65" s="291" t="s">
        <v>756</v>
      </c>
      <c r="D65" s="338">
        <v>0</v>
      </c>
      <c r="E65" s="338">
        <v>0</v>
      </c>
      <c r="F65" s="338">
        <f t="shared" si="1"/>
        <v>0</v>
      </c>
      <c r="G65" s="381">
        <f t="shared" si="0"/>
        <v>0</v>
      </c>
      <c r="H65" s="377"/>
      <c r="I65" s="377"/>
      <c r="L65" s="379"/>
    </row>
    <row r="66" spans="1:12" s="316" customFormat="1" x14ac:dyDescent="0.25">
      <c r="A66" s="283" t="s">
        <v>861</v>
      </c>
      <c r="B66" s="285" t="s">
        <v>1093</v>
      </c>
      <c r="C66" s="291" t="s">
        <v>756</v>
      </c>
      <c r="D66" s="338">
        <v>9.0909042385560763</v>
      </c>
      <c r="E66" s="338">
        <v>2.3190669499999998</v>
      </c>
      <c r="F66" s="338">
        <f t="shared" si="1"/>
        <v>-6.7718372885560765</v>
      </c>
      <c r="G66" s="381">
        <f t="shared" si="0"/>
        <v>-0.74490249933945607</v>
      </c>
      <c r="H66" s="377"/>
      <c r="I66" s="377"/>
      <c r="L66" s="379"/>
    </row>
    <row r="67" spans="1:12" s="316" customFormat="1" x14ac:dyDescent="0.25">
      <c r="A67" s="283" t="s">
        <v>862</v>
      </c>
      <c r="B67" s="285" t="s">
        <v>524</v>
      </c>
      <c r="C67" s="291" t="s">
        <v>756</v>
      </c>
      <c r="D67" s="338">
        <v>115.82493535845671</v>
      </c>
      <c r="E67" s="338">
        <f>E62-E63-E64-E65-E66</f>
        <v>0.38516193000000598</v>
      </c>
      <c r="F67" s="338">
        <f t="shared" si="1"/>
        <v>-115.4397734284567</v>
      </c>
      <c r="G67" s="381">
        <f t="shared" si="0"/>
        <v>-0.996674619944246</v>
      </c>
      <c r="H67" s="377"/>
      <c r="I67" s="377"/>
      <c r="L67" s="379"/>
    </row>
    <row r="68" spans="1:12" s="316" customFormat="1" x14ac:dyDescent="0.25">
      <c r="A68" s="283" t="s">
        <v>863</v>
      </c>
      <c r="B68" s="286" t="s">
        <v>829</v>
      </c>
      <c r="C68" s="291" t="s">
        <v>756</v>
      </c>
      <c r="D68" s="338">
        <v>1109.300377229936</v>
      </c>
      <c r="E68" s="338">
        <v>305.72307753999996</v>
      </c>
      <c r="F68" s="338">
        <f t="shared" si="1"/>
        <v>-803.57729968993601</v>
      </c>
      <c r="G68" s="381">
        <f t="shared" si="0"/>
        <v>-0.72440009593846044</v>
      </c>
      <c r="H68" s="377"/>
      <c r="I68" s="377"/>
      <c r="L68" s="379"/>
    </row>
    <row r="69" spans="1:12" s="316" customFormat="1" x14ac:dyDescent="0.25">
      <c r="A69" s="283" t="s">
        <v>864</v>
      </c>
      <c r="B69" s="286" t="s">
        <v>830</v>
      </c>
      <c r="C69" s="291" t="s">
        <v>756</v>
      </c>
      <c r="D69" s="338">
        <v>623.53441073446322</v>
      </c>
      <c r="E69" s="338">
        <v>154.95191001000001</v>
      </c>
      <c r="F69" s="338">
        <f t="shared" si="1"/>
        <v>-468.58250072446322</v>
      </c>
      <c r="G69" s="381">
        <f t="shared" si="0"/>
        <v>-0.75149421211977441</v>
      </c>
      <c r="H69" s="377"/>
      <c r="I69" s="377"/>
      <c r="L69" s="379"/>
    </row>
    <row r="70" spans="1:12" s="316" customFormat="1" x14ac:dyDescent="0.25">
      <c r="A70" s="283" t="s">
        <v>865</v>
      </c>
      <c r="B70" s="286" t="s">
        <v>1035</v>
      </c>
      <c r="C70" s="291" t="s">
        <v>756</v>
      </c>
      <c r="D70" s="338">
        <v>143.543092</v>
      </c>
      <c r="E70" s="338">
        <v>34.166232169999994</v>
      </c>
      <c r="F70" s="338">
        <f t="shared" si="1"/>
        <v>-109.37685983</v>
      </c>
      <c r="G70" s="381">
        <f t="shared" si="0"/>
        <v>-0.76197926564101048</v>
      </c>
      <c r="H70" s="377"/>
      <c r="I70" s="377"/>
      <c r="L70" s="379"/>
    </row>
    <row r="71" spans="1:12" s="316" customFormat="1" x14ac:dyDescent="0.25">
      <c r="A71" s="283" t="s">
        <v>116</v>
      </c>
      <c r="B71" s="285" t="s">
        <v>804</v>
      </c>
      <c r="C71" s="291" t="s">
        <v>756</v>
      </c>
      <c r="D71" s="338">
        <v>141.90210000000002</v>
      </c>
      <c r="E71" s="338">
        <v>33.949559999999998</v>
      </c>
      <c r="F71" s="338">
        <f t="shared" si="1"/>
        <v>-107.95254000000003</v>
      </c>
      <c r="G71" s="381">
        <f t="shared" si="0"/>
        <v>-0.76075364635195686</v>
      </c>
      <c r="H71" s="377"/>
      <c r="I71" s="377"/>
      <c r="L71" s="379"/>
    </row>
    <row r="72" spans="1:12" s="316" customFormat="1" x14ac:dyDescent="0.25">
      <c r="A72" s="283" t="s">
        <v>801</v>
      </c>
      <c r="B72" s="285" t="s">
        <v>67</v>
      </c>
      <c r="C72" s="291" t="s">
        <v>756</v>
      </c>
      <c r="D72" s="338">
        <v>1.6409919999999829</v>
      </c>
      <c r="E72" s="338">
        <f>E70-E71</f>
        <v>0.21667216999999539</v>
      </c>
      <c r="F72" s="338">
        <f t="shared" si="1"/>
        <v>-1.4243198299999875</v>
      </c>
      <c r="G72" s="381">
        <f t="shared" si="0"/>
        <v>-0.86796268964138912</v>
      </c>
      <c r="H72" s="377"/>
      <c r="I72" s="377"/>
      <c r="L72" s="379"/>
    </row>
    <row r="73" spans="1:12" s="316" customFormat="1" x14ac:dyDescent="0.25">
      <c r="A73" s="283" t="s">
        <v>866</v>
      </c>
      <c r="B73" s="286" t="s">
        <v>1036</v>
      </c>
      <c r="C73" s="291" t="s">
        <v>756</v>
      </c>
      <c r="D73" s="338">
        <v>282.3614930392082</v>
      </c>
      <c r="E73" s="338">
        <f>E38-E53-E62-E68-E69-E70</f>
        <v>74.392919230000246</v>
      </c>
      <c r="F73" s="338">
        <f t="shared" si="1"/>
        <v>-207.96857380920795</v>
      </c>
      <c r="G73" s="381">
        <f t="shared" si="0"/>
        <v>-0.73653305757357579</v>
      </c>
      <c r="H73" s="377"/>
      <c r="I73" s="377"/>
      <c r="L73" s="379"/>
    </row>
    <row r="74" spans="1:12" s="316" customFormat="1" x14ac:dyDescent="0.25">
      <c r="A74" s="283" t="s">
        <v>867</v>
      </c>
      <c r="B74" s="285" t="s">
        <v>525</v>
      </c>
      <c r="C74" s="291" t="s">
        <v>756</v>
      </c>
      <c r="D74" s="338">
        <v>0</v>
      </c>
      <c r="E74" s="338">
        <v>0</v>
      </c>
      <c r="F74" s="338">
        <f t="shared" si="1"/>
        <v>0</v>
      </c>
      <c r="G74" s="381">
        <f t="shared" si="0"/>
        <v>0</v>
      </c>
      <c r="H74" s="377"/>
      <c r="I74" s="377"/>
      <c r="L74" s="379"/>
    </row>
    <row r="75" spans="1:12" s="316" customFormat="1" ht="15.75" customHeight="1" x14ac:dyDescent="0.25">
      <c r="A75" s="283" t="s">
        <v>868</v>
      </c>
      <c r="B75" s="285" t="s">
        <v>526</v>
      </c>
      <c r="C75" s="291" t="s">
        <v>756</v>
      </c>
      <c r="D75" s="338">
        <v>92.713865939999991</v>
      </c>
      <c r="E75" s="338">
        <v>19.851876760000003</v>
      </c>
      <c r="F75" s="338">
        <f t="shared" si="1"/>
        <v>-72.861989179999995</v>
      </c>
      <c r="G75" s="381">
        <f t="shared" si="0"/>
        <v>-0.78588017489371886</v>
      </c>
      <c r="H75" s="377"/>
      <c r="I75" s="377"/>
      <c r="L75" s="379"/>
    </row>
    <row r="76" spans="1:12" s="316" customFormat="1" ht="16.5" thickBot="1" x14ac:dyDescent="0.3">
      <c r="A76" s="289" t="s">
        <v>869</v>
      </c>
      <c r="B76" s="301" t="s">
        <v>527</v>
      </c>
      <c r="C76" s="302" t="s">
        <v>756</v>
      </c>
      <c r="D76" s="343">
        <v>180.55672286065212</v>
      </c>
      <c r="E76" s="343">
        <f>E73-E74-E75-E66</f>
        <v>52.221975520000242</v>
      </c>
      <c r="F76" s="343">
        <f t="shared" si="1"/>
        <v>-128.33474734065186</v>
      </c>
      <c r="G76" s="397">
        <f t="shared" si="0"/>
        <v>-0.71077246699751251</v>
      </c>
      <c r="H76" s="377"/>
      <c r="I76" s="377"/>
      <c r="L76" s="379"/>
    </row>
    <row r="77" spans="1:12" s="316" customFormat="1" x14ac:dyDescent="0.25">
      <c r="A77" s="309" t="s">
        <v>870</v>
      </c>
      <c r="B77" s="380" t="s">
        <v>875</v>
      </c>
      <c r="C77" s="303" t="s">
        <v>756</v>
      </c>
      <c r="D77" s="339">
        <v>0</v>
      </c>
      <c r="E77" s="339">
        <v>0</v>
      </c>
      <c r="F77" s="339">
        <f t="shared" si="1"/>
        <v>0</v>
      </c>
      <c r="G77" s="396">
        <f t="shared" si="0"/>
        <v>0</v>
      </c>
      <c r="H77" s="377"/>
      <c r="I77" s="377"/>
      <c r="L77" s="379"/>
    </row>
    <row r="78" spans="1:12" s="316" customFormat="1" x14ac:dyDescent="0.25">
      <c r="A78" s="283" t="s">
        <v>871</v>
      </c>
      <c r="B78" s="285" t="s">
        <v>68</v>
      </c>
      <c r="C78" s="291" t="s">
        <v>756</v>
      </c>
      <c r="D78" s="338">
        <v>220.19799</v>
      </c>
      <c r="E78" s="338">
        <v>32.751947000000001</v>
      </c>
      <c r="F78" s="338">
        <f t="shared" si="1"/>
        <v>-187.446043</v>
      </c>
      <c r="G78" s="381">
        <f t="shared" si="0"/>
        <v>-0.85126137164103999</v>
      </c>
      <c r="H78" s="377"/>
      <c r="I78" s="377"/>
      <c r="L78" s="379"/>
    </row>
    <row r="79" spans="1:12" s="316" customFormat="1" x14ac:dyDescent="0.25">
      <c r="A79" s="283" t="s">
        <v>872</v>
      </c>
      <c r="B79" s="285" t="s">
        <v>69</v>
      </c>
      <c r="C79" s="291" t="s">
        <v>756</v>
      </c>
      <c r="D79" s="338">
        <v>2105.249941690081</v>
      </c>
      <c r="E79" s="338">
        <v>396.16287017999997</v>
      </c>
      <c r="F79" s="338">
        <f t="shared" si="1"/>
        <v>-1709.0870715100809</v>
      </c>
      <c r="G79" s="381">
        <f t="shared" si="0"/>
        <v>-0.8118214553365749</v>
      </c>
      <c r="H79" s="377"/>
      <c r="I79" s="377"/>
      <c r="L79" s="379"/>
    </row>
    <row r="80" spans="1:12" s="316" customFormat="1" ht="16.5" thickBot="1" x14ac:dyDescent="0.3">
      <c r="A80" s="288" t="s">
        <v>873</v>
      </c>
      <c r="B80" s="304" t="s">
        <v>9</v>
      </c>
      <c r="C80" s="292" t="s">
        <v>756</v>
      </c>
      <c r="D80" s="340">
        <v>3.3923100000000002</v>
      </c>
      <c r="E80" s="340">
        <v>42.167793489999994</v>
      </c>
      <c r="F80" s="340">
        <f t="shared" si="1"/>
        <v>38.775483489999992</v>
      </c>
      <c r="G80" s="398">
        <f t="shared" si="0"/>
        <v>11.430406858453381</v>
      </c>
      <c r="H80" s="377"/>
      <c r="I80" s="377"/>
      <c r="L80" s="379"/>
    </row>
    <row r="81" spans="1:12" s="316" customFormat="1" x14ac:dyDescent="0.25">
      <c r="A81" s="311" t="s">
        <v>26</v>
      </c>
      <c r="B81" s="310" t="s">
        <v>1087</v>
      </c>
      <c r="C81" s="312" t="s">
        <v>756</v>
      </c>
      <c r="D81" s="341">
        <v>200.73576965186476</v>
      </c>
      <c r="E81" s="341">
        <f>E23-E38</f>
        <v>-197.70809610966148</v>
      </c>
      <c r="F81" s="341">
        <f t="shared" si="1"/>
        <v>-398.44386576152624</v>
      </c>
      <c r="G81" s="399">
        <f t="shared" si="0"/>
        <v>-1.9849171199161257</v>
      </c>
      <c r="H81" s="377"/>
      <c r="I81" s="377"/>
      <c r="L81" s="379"/>
    </row>
    <row r="82" spans="1:12" s="316" customFormat="1" ht="15.75" hidden="1" customHeight="1" outlineLevel="1" x14ac:dyDescent="0.25">
      <c r="A82" s="283" t="s">
        <v>47</v>
      </c>
      <c r="B82" s="282" t="s">
        <v>1031</v>
      </c>
      <c r="C82" s="291" t="s">
        <v>756</v>
      </c>
      <c r="D82" s="338" t="s">
        <v>290</v>
      </c>
      <c r="E82" s="338" t="s">
        <v>290</v>
      </c>
      <c r="F82" s="338" t="s">
        <v>290</v>
      </c>
      <c r="G82" s="381" t="s">
        <v>290</v>
      </c>
      <c r="H82" s="377"/>
      <c r="I82" s="377"/>
      <c r="L82" s="379"/>
    </row>
    <row r="83" spans="1:12" s="316" customFormat="1" ht="31.5" hidden="1" customHeight="1" outlineLevel="1" x14ac:dyDescent="0.25">
      <c r="A83" s="283" t="s">
        <v>840</v>
      </c>
      <c r="B83" s="141" t="s">
        <v>909</v>
      </c>
      <c r="C83" s="291" t="s">
        <v>756</v>
      </c>
      <c r="D83" s="338" t="s">
        <v>290</v>
      </c>
      <c r="E83" s="338" t="s">
        <v>290</v>
      </c>
      <c r="F83" s="338" t="s">
        <v>290</v>
      </c>
      <c r="G83" s="381" t="s">
        <v>290</v>
      </c>
      <c r="H83" s="377"/>
      <c r="I83" s="377"/>
      <c r="L83" s="379"/>
    </row>
    <row r="84" spans="1:12" s="316" customFormat="1" ht="31.5" hidden="1" customHeight="1" outlineLevel="1" x14ac:dyDescent="0.25">
      <c r="A84" s="283" t="s">
        <v>841</v>
      </c>
      <c r="B84" s="141" t="s">
        <v>910</v>
      </c>
      <c r="C84" s="291" t="s">
        <v>756</v>
      </c>
      <c r="D84" s="338" t="s">
        <v>290</v>
      </c>
      <c r="E84" s="338" t="s">
        <v>290</v>
      </c>
      <c r="F84" s="338" t="s">
        <v>290</v>
      </c>
      <c r="G84" s="381" t="s">
        <v>290</v>
      </c>
      <c r="H84" s="377"/>
      <c r="I84" s="377"/>
      <c r="L84" s="379"/>
    </row>
    <row r="85" spans="1:12" s="316" customFormat="1" ht="31.5" hidden="1" customHeight="1" outlineLevel="1" x14ac:dyDescent="0.25">
      <c r="A85" s="283" t="s">
        <v>842</v>
      </c>
      <c r="B85" s="141" t="s">
        <v>895</v>
      </c>
      <c r="C85" s="291" t="s">
        <v>756</v>
      </c>
      <c r="D85" s="338" t="s">
        <v>290</v>
      </c>
      <c r="E85" s="338" t="s">
        <v>290</v>
      </c>
      <c r="F85" s="338" t="s">
        <v>290</v>
      </c>
      <c r="G85" s="381" t="s">
        <v>290</v>
      </c>
      <c r="H85" s="377"/>
      <c r="I85" s="377"/>
      <c r="L85" s="379"/>
    </row>
    <row r="86" spans="1:12" s="316" customFormat="1" ht="15.75" hidden="1" customHeight="1" outlineLevel="1" x14ac:dyDescent="0.25">
      <c r="A86" s="283" t="s">
        <v>48</v>
      </c>
      <c r="B86" s="282" t="s">
        <v>1070</v>
      </c>
      <c r="C86" s="291" t="s">
        <v>756</v>
      </c>
      <c r="D86" s="338" t="s">
        <v>290</v>
      </c>
      <c r="E86" s="338" t="s">
        <v>290</v>
      </c>
      <c r="F86" s="338" t="s">
        <v>290</v>
      </c>
      <c r="G86" s="381" t="s">
        <v>290</v>
      </c>
      <c r="H86" s="377"/>
      <c r="I86" s="377"/>
      <c r="L86" s="379"/>
    </row>
    <row r="87" spans="1:12" s="316" customFormat="1" collapsed="1" x14ac:dyDescent="0.25">
      <c r="A87" s="283" t="s">
        <v>757</v>
      </c>
      <c r="B87" s="282" t="s">
        <v>955</v>
      </c>
      <c r="C87" s="291" t="s">
        <v>756</v>
      </c>
      <c r="D87" s="338">
        <v>-566.99213105666604</v>
      </c>
      <c r="E87" s="338">
        <f>E29-E44</f>
        <v>-254.77426313336468</v>
      </c>
      <c r="F87" s="338">
        <f t="shared" si="1"/>
        <v>312.21786792330136</v>
      </c>
      <c r="G87" s="381">
        <f t="shared" si="0"/>
        <v>-0.55065643916687412</v>
      </c>
      <c r="H87" s="377"/>
      <c r="I87" s="377"/>
      <c r="L87" s="379"/>
    </row>
    <row r="88" spans="1:12" s="316" customFormat="1" ht="15.75" hidden="1" customHeight="1" outlineLevel="1" x14ac:dyDescent="0.25">
      <c r="A88" s="283" t="s">
        <v>758</v>
      </c>
      <c r="B88" s="282" t="s">
        <v>1071</v>
      </c>
      <c r="C88" s="291" t="s">
        <v>756</v>
      </c>
      <c r="D88" s="338" t="s">
        <v>290</v>
      </c>
      <c r="E88" s="338" t="s">
        <v>290</v>
      </c>
      <c r="F88" s="338" t="s">
        <v>290</v>
      </c>
      <c r="G88" s="381" t="s">
        <v>290</v>
      </c>
      <c r="H88" s="377"/>
      <c r="I88" s="377"/>
      <c r="L88" s="379"/>
    </row>
    <row r="89" spans="1:12" s="316" customFormat="1" collapsed="1" x14ac:dyDescent="0.25">
      <c r="A89" s="283" t="s">
        <v>759</v>
      </c>
      <c r="B89" s="282" t="s">
        <v>956</v>
      </c>
      <c r="C89" s="291" t="s">
        <v>756</v>
      </c>
      <c r="D89" s="338">
        <v>666.16577649548276</v>
      </c>
      <c r="E89" s="338">
        <f>E31-E46</f>
        <v>176.86311945367234</v>
      </c>
      <c r="F89" s="338">
        <f t="shared" si="1"/>
        <v>-489.30265704181045</v>
      </c>
      <c r="G89" s="381">
        <f t="shared" si="0"/>
        <v>-0.73450584570089872</v>
      </c>
      <c r="H89" s="377"/>
      <c r="I89" s="377"/>
      <c r="L89" s="379"/>
    </row>
    <row r="90" spans="1:12" s="316" customFormat="1" x14ac:dyDescent="0.25">
      <c r="A90" s="283" t="s">
        <v>760</v>
      </c>
      <c r="B90" s="282" t="s">
        <v>957</v>
      </c>
      <c r="C90" s="291" t="s">
        <v>756</v>
      </c>
      <c r="D90" s="338">
        <v>95.423124413101959</v>
      </c>
      <c r="E90" s="338">
        <f>E32-E47</f>
        <v>-120.19324060496888</v>
      </c>
      <c r="F90" s="338">
        <f t="shared" si="1"/>
        <v>-215.61636501807084</v>
      </c>
      <c r="G90" s="381">
        <f t="shared" si="0"/>
        <v>-2.2595819026490176</v>
      </c>
      <c r="H90" s="377"/>
      <c r="I90" s="377"/>
      <c r="L90" s="379"/>
    </row>
    <row r="91" spans="1:12" s="316" customFormat="1" ht="15.75" hidden="1" customHeight="1" outlineLevel="1" x14ac:dyDescent="0.25">
      <c r="A91" s="283" t="s">
        <v>761</v>
      </c>
      <c r="B91" s="282" t="s">
        <v>1078</v>
      </c>
      <c r="C91" s="291" t="s">
        <v>756</v>
      </c>
      <c r="D91" s="338" t="s">
        <v>290</v>
      </c>
      <c r="E91" s="338" t="s">
        <v>290</v>
      </c>
      <c r="F91" s="338" t="s">
        <v>290</v>
      </c>
      <c r="G91" s="381" t="s">
        <v>290</v>
      </c>
      <c r="H91" s="377"/>
      <c r="I91" s="377"/>
      <c r="L91" s="379"/>
    </row>
    <row r="92" spans="1:12" s="316" customFormat="1" ht="31.5" hidden="1" customHeight="1" outlineLevel="1" x14ac:dyDescent="0.25">
      <c r="A92" s="283" t="s">
        <v>762</v>
      </c>
      <c r="B92" s="284" t="s">
        <v>826</v>
      </c>
      <c r="C92" s="291" t="s">
        <v>756</v>
      </c>
      <c r="D92" s="338" t="s">
        <v>290</v>
      </c>
      <c r="E92" s="338" t="s">
        <v>290</v>
      </c>
      <c r="F92" s="338" t="s">
        <v>290</v>
      </c>
      <c r="G92" s="381" t="s">
        <v>290</v>
      </c>
      <c r="H92" s="377"/>
      <c r="I92" s="377"/>
      <c r="L92" s="379"/>
    </row>
    <row r="93" spans="1:12" s="316" customFormat="1" ht="15.75" hidden="1" customHeight="1" outlineLevel="1" x14ac:dyDescent="0.25">
      <c r="A93" s="283" t="s">
        <v>999</v>
      </c>
      <c r="B93" s="141" t="s">
        <v>650</v>
      </c>
      <c r="C93" s="291" t="s">
        <v>756</v>
      </c>
      <c r="D93" s="338" t="s">
        <v>290</v>
      </c>
      <c r="E93" s="338" t="s">
        <v>290</v>
      </c>
      <c r="F93" s="338" t="s">
        <v>290</v>
      </c>
      <c r="G93" s="381" t="s">
        <v>290</v>
      </c>
      <c r="H93" s="377"/>
      <c r="I93" s="377"/>
      <c r="L93" s="379"/>
    </row>
    <row r="94" spans="1:12" s="316" customFormat="1" ht="15.75" hidden="1" customHeight="1" outlineLevel="1" x14ac:dyDescent="0.25">
      <c r="A94" s="283" t="s">
        <v>1000</v>
      </c>
      <c r="B94" s="285" t="s">
        <v>638</v>
      </c>
      <c r="C94" s="291" t="s">
        <v>756</v>
      </c>
      <c r="D94" s="338" t="s">
        <v>290</v>
      </c>
      <c r="E94" s="338" t="s">
        <v>290</v>
      </c>
      <c r="F94" s="338" t="s">
        <v>290</v>
      </c>
      <c r="G94" s="381" t="s">
        <v>290</v>
      </c>
      <c r="H94" s="377"/>
      <c r="I94" s="377"/>
      <c r="L94" s="379"/>
    </row>
    <row r="95" spans="1:12" s="316" customFormat="1" collapsed="1" x14ac:dyDescent="0.25">
      <c r="A95" s="283" t="s">
        <v>763</v>
      </c>
      <c r="B95" s="282" t="s">
        <v>958</v>
      </c>
      <c r="C95" s="291" t="s">
        <v>756</v>
      </c>
      <c r="D95" s="338">
        <v>6.1389997999469088</v>
      </c>
      <c r="E95" s="338">
        <f>E37-E52</f>
        <v>0.39628817500000002</v>
      </c>
      <c r="F95" s="338">
        <f t="shared" ref="F95:F157" si="2">E95-D95</f>
        <v>-5.7427116249469083</v>
      </c>
      <c r="G95" s="381">
        <f t="shared" ref="G95:G156" si="3">IFERROR(F95/D95,0)</f>
        <v>-0.93544743640431005</v>
      </c>
      <c r="H95" s="377"/>
      <c r="I95" s="377"/>
      <c r="L95" s="379"/>
    </row>
    <row r="96" spans="1:12" s="316" customFormat="1" x14ac:dyDescent="0.25">
      <c r="A96" s="283" t="s">
        <v>27</v>
      </c>
      <c r="B96" s="313" t="s">
        <v>1088</v>
      </c>
      <c r="C96" s="291" t="s">
        <v>756</v>
      </c>
      <c r="D96" s="338">
        <v>-1232.7553155577807</v>
      </c>
      <c r="E96" s="338">
        <f>E97-E103</f>
        <v>-49.809540310000671</v>
      </c>
      <c r="F96" s="338">
        <f t="shared" si="2"/>
        <v>1182.9457752477801</v>
      </c>
      <c r="G96" s="381">
        <f t="shared" si="3"/>
        <v>-0.95959494988065541</v>
      </c>
      <c r="H96" s="377"/>
      <c r="I96" s="377"/>
      <c r="L96" s="379"/>
    </row>
    <row r="97" spans="1:12" s="316" customFormat="1" x14ac:dyDescent="0.25">
      <c r="A97" s="283" t="s">
        <v>54</v>
      </c>
      <c r="B97" s="284" t="s">
        <v>1037</v>
      </c>
      <c r="C97" s="291" t="s">
        <v>756</v>
      </c>
      <c r="D97" s="338">
        <v>30</v>
      </c>
      <c r="E97" s="338">
        <v>733.04030458999978</v>
      </c>
      <c r="F97" s="338">
        <f t="shared" si="2"/>
        <v>703.04030458999978</v>
      </c>
      <c r="G97" s="381">
        <f t="shared" si="3"/>
        <v>23.434676819666659</v>
      </c>
      <c r="H97" s="377"/>
      <c r="I97" s="377"/>
      <c r="L97" s="379"/>
    </row>
    <row r="98" spans="1:12" s="316" customFormat="1" x14ac:dyDescent="0.25">
      <c r="A98" s="283" t="s">
        <v>55</v>
      </c>
      <c r="B98" s="141" t="s">
        <v>949</v>
      </c>
      <c r="C98" s="291" t="s">
        <v>756</v>
      </c>
      <c r="D98" s="338">
        <v>0</v>
      </c>
      <c r="E98" s="338">
        <v>0</v>
      </c>
      <c r="F98" s="338">
        <f t="shared" si="2"/>
        <v>0</v>
      </c>
      <c r="G98" s="381">
        <f t="shared" si="3"/>
        <v>0</v>
      </c>
      <c r="H98" s="377"/>
      <c r="I98" s="377"/>
      <c r="L98" s="379"/>
    </row>
    <row r="99" spans="1:12" s="316" customFormat="1" x14ac:dyDescent="0.25">
      <c r="A99" s="283" t="s">
        <v>56</v>
      </c>
      <c r="B99" s="141" t="s">
        <v>950</v>
      </c>
      <c r="C99" s="291" t="s">
        <v>756</v>
      </c>
      <c r="D99" s="338">
        <v>30</v>
      </c>
      <c r="E99" s="338">
        <v>0.23465342</v>
      </c>
      <c r="F99" s="338">
        <f t="shared" si="2"/>
        <v>-29.765346579999999</v>
      </c>
      <c r="G99" s="381">
        <f t="shared" si="3"/>
        <v>-0.99217821933333328</v>
      </c>
      <c r="H99" s="377"/>
      <c r="I99" s="377"/>
      <c r="L99" s="379"/>
    </row>
    <row r="100" spans="1:12" s="316" customFormat="1" x14ac:dyDescent="0.25">
      <c r="A100" s="283" t="s">
        <v>72</v>
      </c>
      <c r="B100" s="141" t="s">
        <v>1038</v>
      </c>
      <c r="C100" s="291" t="s">
        <v>756</v>
      </c>
      <c r="D100" s="338">
        <v>0</v>
      </c>
      <c r="E100" s="338">
        <v>447.38743595999983</v>
      </c>
      <c r="F100" s="338">
        <f t="shared" si="2"/>
        <v>447.38743595999983</v>
      </c>
      <c r="G100" s="381">
        <f t="shared" si="3"/>
        <v>0</v>
      </c>
      <c r="H100" s="377"/>
      <c r="I100" s="377"/>
      <c r="L100" s="379"/>
    </row>
    <row r="101" spans="1:12" s="316" customFormat="1" x14ac:dyDescent="0.25">
      <c r="A101" s="283" t="s">
        <v>528</v>
      </c>
      <c r="B101" s="287" t="s">
        <v>653</v>
      </c>
      <c r="C101" s="291" t="s">
        <v>756</v>
      </c>
      <c r="D101" s="338">
        <v>0</v>
      </c>
      <c r="E101" s="338">
        <f>E100</f>
        <v>447.38743595999983</v>
      </c>
      <c r="F101" s="338">
        <f t="shared" si="2"/>
        <v>447.38743595999983</v>
      </c>
      <c r="G101" s="381">
        <f t="shared" si="3"/>
        <v>0</v>
      </c>
      <c r="H101" s="377"/>
      <c r="I101" s="377"/>
      <c r="L101" s="379"/>
    </row>
    <row r="102" spans="1:12" s="316" customFormat="1" x14ac:dyDescent="0.25">
      <c r="A102" s="283" t="s">
        <v>73</v>
      </c>
      <c r="B102" s="285" t="s">
        <v>951</v>
      </c>
      <c r="C102" s="291" t="s">
        <v>756</v>
      </c>
      <c r="D102" s="338">
        <v>0</v>
      </c>
      <c r="E102" s="338">
        <f>E97-E98-E99-E100</f>
        <v>285.41821520999997</v>
      </c>
      <c r="F102" s="338">
        <f t="shared" si="2"/>
        <v>285.41821520999997</v>
      </c>
      <c r="G102" s="381">
        <f t="shared" si="3"/>
        <v>0</v>
      </c>
      <c r="H102" s="377"/>
      <c r="I102" s="377"/>
      <c r="L102" s="379"/>
    </row>
    <row r="103" spans="1:12" s="316" customFormat="1" x14ac:dyDescent="0.25">
      <c r="A103" s="283" t="s">
        <v>57</v>
      </c>
      <c r="B103" s="286" t="s">
        <v>1036</v>
      </c>
      <c r="C103" s="291" t="s">
        <v>756</v>
      </c>
      <c r="D103" s="338">
        <v>1262.7553155577807</v>
      </c>
      <c r="E103" s="338">
        <v>782.84984490000045</v>
      </c>
      <c r="F103" s="338">
        <f t="shared" si="2"/>
        <v>-479.90547065778026</v>
      </c>
      <c r="G103" s="381">
        <f t="shared" si="3"/>
        <v>-0.38004628825957287</v>
      </c>
      <c r="H103" s="377"/>
      <c r="I103" s="377"/>
      <c r="L103" s="379"/>
    </row>
    <row r="104" spans="1:12" s="316" customFormat="1" x14ac:dyDescent="0.25">
      <c r="A104" s="283" t="s">
        <v>529</v>
      </c>
      <c r="B104" s="285" t="s">
        <v>952</v>
      </c>
      <c r="C104" s="291" t="s">
        <v>756</v>
      </c>
      <c r="D104" s="338">
        <v>2.0578836480000118</v>
      </c>
      <c r="E104" s="338">
        <v>0.90985987000000002</v>
      </c>
      <c r="F104" s="338">
        <f t="shared" si="2"/>
        <v>-1.1480237780000118</v>
      </c>
      <c r="G104" s="381">
        <f t="shared" si="3"/>
        <v>-0.55786622295956223</v>
      </c>
      <c r="H104" s="377"/>
      <c r="I104" s="377"/>
      <c r="L104" s="379"/>
    </row>
    <row r="105" spans="1:12" s="316" customFormat="1" x14ac:dyDescent="0.25">
      <c r="A105" s="283" t="s">
        <v>530</v>
      </c>
      <c r="B105" s="285" t="s">
        <v>953</v>
      </c>
      <c r="C105" s="291" t="s">
        <v>756</v>
      </c>
      <c r="D105" s="338">
        <v>0</v>
      </c>
      <c r="E105" s="338">
        <v>0.93908806999999994</v>
      </c>
      <c r="F105" s="338">
        <f t="shared" si="2"/>
        <v>0.93908806999999994</v>
      </c>
      <c r="G105" s="381">
        <f t="shared" si="3"/>
        <v>0</v>
      </c>
      <c r="H105" s="377"/>
      <c r="I105" s="377"/>
      <c r="L105" s="379"/>
    </row>
    <row r="106" spans="1:12" s="316" customFormat="1" x14ac:dyDescent="0.25">
      <c r="A106" s="283" t="s">
        <v>531</v>
      </c>
      <c r="B106" s="285" t="s">
        <v>1039</v>
      </c>
      <c r="C106" s="291" t="s">
        <v>756</v>
      </c>
      <c r="D106" s="338">
        <v>1050.9390858465099</v>
      </c>
      <c r="E106" s="338">
        <v>563.80435069000043</v>
      </c>
      <c r="F106" s="338">
        <f t="shared" si="2"/>
        <v>-487.13473515650946</v>
      </c>
      <c r="G106" s="381">
        <f t="shared" si="3"/>
        <v>-0.463523282859094</v>
      </c>
      <c r="H106" s="377"/>
      <c r="I106" s="377"/>
      <c r="L106" s="379"/>
    </row>
    <row r="107" spans="1:12" s="316" customFormat="1" x14ac:dyDescent="0.25">
      <c r="A107" s="283" t="s">
        <v>532</v>
      </c>
      <c r="B107" s="287" t="s">
        <v>654</v>
      </c>
      <c r="C107" s="291" t="s">
        <v>756</v>
      </c>
      <c r="D107" s="338">
        <v>1050.9390858465099</v>
      </c>
      <c r="E107" s="338">
        <f>E106</f>
        <v>563.80435069000043</v>
      </c>
      <c r="F107" s="338">
        <f t="shared" si="2"/>
        <v>-487.13473515650946</v>
      </c>
      <c r="G107" s="381">
        <f t="shared" si="3"/>
        <v>-0.463523282859094</v>
      </c>
      <c r="H107" s="377"/>
      <c r="I107" s="377"/>
      <c r="L107" s="379"/>
    </row>
    <row r="108" spans="1:12" s="316" customFormat="1" x14ac:dyDescent="0.25">
      <c r="A108" s="283" t="s">
        <v>533</v>
      </c>
      <c r="B108" s="285" t="s">
        <v>954</v>
      </c>
      <c r="C108" s="291" t="s">
        <v>756</v>
      </c>
      <c r="D108" s="338">
        <v>209.75834606327089</v>
      </c>
      <c r="E108" s="338">
        <f>E103-E104-E105-E106</f>
        <v>217.19654627</v>
      </c>
      <c r="F108" s="338">
        <f t="shared" si="2"/>
        <v>7.4382002067291069</v>
      </c>
      <c r="G108" s="381">
        <f t="shared" si="3"/>
        <v>3.5460806906274282E-2</v>
      </c>
      <c r="H108" s="377"/>
      <c r="I108" s="377"/>
      <c r="L108" s="379"/>
    </row>
    <row r="109" spans="1:12" s="316" customFormat="1" x14ac:dyDescent="0.25">
      <c r="A109" s="283" t="s">
        <v>28</v>
      </c>
      <c r="B109" s="313" t="s">
        <v>1094</v>
      </c>
      <c r="C109" s="291" t="s">
        <v>756</v>
      </c>
      <c r="D109" s="338">
        <v>-1032.0195459059159</v>
      </c>
      <c r="E109" s="338">
        <f>E81+E96</f>
        <v>-247.51763641966215</v>
      </c>
      <c r="F109" s="338">
        <f t="shared" si="2"/>
        <v>784.50190948625379</v>
      </c>
      <c r="G109" s="381">
        <f t="shared" si="3"/>
        <v>-0.76016187154441051</v>
      </c>
      <c r="H109" s="377"/>
      <c r="I109" s="377"/>
      <c r="L109" s="379"/>
    </row>
    <row r="110" spans="1:12" s="316" customFormat="1" ht="31.5" hidden="1" customHeight="1" outlineLevel="1" x14ac:dyDescent="0.25">
      <c r="A110" s="283" t="s">
        <v>60</v>
      </c>
      <c r="B110" s="284" t="s">
        <v>959</v>
      </c>
      <c r="C110" s="291" t="s">
        <v>756</v>
      </c>
      <c r="D110" s="338" t="s">
        <v>290</v>
      </c>
      <c r="E110" s="338" t="s">
        <v>290</v>
      </c>
      <c r="F110" s="338" t="s">
        <v>290</v>
      </c>
      <c r="G110" s="381" t="s">
        <v>290</v>
      </c>
      <c r="H110" s="377"/>
      <c r="I110" s="377"/>
      <c r="L110" s="379"/>
    </row>
    <row r="111" spans="1:12" s="316" customFormat="1" ht="31.5" hidden="1" customHeight="1" outlineLevel="1" x14ac:dyDescent="0.25">
      <c r="A111" s="283" t="s">
        <v>896</v>
      </c>
      <c r="B111" s="141" t="s">
        <v>909</v>
      </c>
      <c r="C111" s="291" t="s">
        <v>756</v>
      </c>
      <c r="D111" s="338" t="s">
        <v>290</v>
      </c>
      <c r="E111" s="338" t="s">
        <v>290</v>
      </c>
      <c r="F111" s="338" t="s">
        <v>290</v>
      </c>
      <c r="G111" s="381" t="s">
        <v>290</v>
      </c>
      <c r="H111" s="377"/>
      <c r="I111" s="377"/>
      <c r="L111" s="379"/>
    </row>
    <row r="112" spans="1:12" s="316" customFormat="1" ht="31.5" hidden="1" customHeight="1" outlineLevel="1" x14ac:dyDescent="0.25">
      <c r="A112" s="283" t="s">
        <v>897</v>
      </c>
      <c r="B112" s="141" t="s">
        <v>910</v>
      </c>
      <c r="C112" s="291" t="s">
        <v>756</v>
      </c>
      <c r="D112" s="338" t="s">
        <v>290</v>
      </c>
      <c r="E112" s="338" t="s">
        <v>290</v>
      </c>
      <c r="F112" s="338" t="s">
        <v>290</v>
      </c>
      <c r="G112" s="381" t="s">
        <v>290</v>
      </c>
      <c r="H112" s="377"/>
      <c r="I112" s="377"/>
      <c r="L112" s="379"/>
    </row>
    <row r="113" spans="1:12" s="316" customFormat="1" ht="31.5" hidden="1" customHeight="1" outlineLevel="1" x14ac:dyDescent="0.25">
      <c r="A113" s="283" t="s">
        <v>1001</v>
      </c>
      <c r="B113" s="141" t="s">
        <v>895</v>
      </c>
      <c r="C113" s="291" t="s">
        <v>756</v>
      </c>
      <c r="D113" s="338" t="s">
        <v>290</v>
      </c>
      <c r="E113" s="338" t="s">
        <v>290</v>
      </c>
      <c r="F113" s="338" t="s">
        <v>290</v>
      </c>
      <c r="G113" s="381" t="s">
        <v>290</v>
      </c>
      <c r="H113" s="377"/>
      <c r="I113" s="377"/>
      <c r="L113" s="379"/>
    </row>
    <row r="114" spans="1:12" s="316" customFormat="1" ht="15.75" hidden="1" customHeight="1" outlineLevel="1" x14ac:dyDescent="0.25">
      <c r="A114" s="283" t="s">
        <v>61</v>
      </c>
      <c r="B114" s="282" t="s">
        <v>1070</v>
      </c>
      <c r="C114" s="291" t="s">
        <v>756</v>
      </c>
      <c r="D114" s="338" t="s">
        <v>290</v>
      </c>
      <c r="E114" s="338" t="s">
        <v>290</v>
      </c>
      <c r="F114" s="338" t="s">
        <v>290</v>
      </c>
      <c r="G114" s="381" t="s">
        <v>290</v>
      </c>
      <c r="H114" s="377"/>
      <c r="I114" s="377"/>
      <c r="L114" s="379"/>
    </row>
    <row r="115" spans="1:12" s="316" customFormat="1" collapsed="1" x14ac:dyDescent="0.25">
      <c r="A115" s="283" t="s">
        <v>764</v>
      </c>
      <c r="B115" s="282" t="s">
        <v>955</v>
      </c>
      <c r="C115" s="291" t="s">
        <v>756</v>
      </c>
      <c r="D115" s="338">
        <v>-704.74155630718519</v>
      </c>
      <c r="E115" s="338">
        <v>-130.44641752336469</v>
      </c>
      <c r="F115" s="338">
        <f t="shared" si="2"/>
        <v>574.29513878382045</v>
      </c>
      <c r="G115" s="381">
        <f t="shared" si="3"/>
        <v>-0.81490176596524511</v>
      </c>
      <c r="H115" s="377"/>
      <c r="I115" s="377"/>
      <c r="L115" s="379"/>
    </row>
    <row r="116" spans="1:12" s="316" customFormat="1" ht="15.75" hidden="1" customHeight="1" outlineLevel="1" x14ac:dyDescent="0.25">
      <c r="A116" s="283" t="s">
        <v>765</v>
      </c>
      <c r="B116" s="282" t="s">
        <v>1071</v>
      </c>
      <c r="C116" s="291" t="s">
        <v>756</v>
      </c>
      <c r="D116" s="338" t="s">
        <v>290</v>
      </c>
      <c r="E116" s="338" t="s">
        <v>290</v>
      </c>
      <c r="F116" s="338" t="s">
        <v>290</v>
      </c>
      <c r="G116" s="381" t="s">
        <v>290</v>
      </c>
      <c r="H116" s="377"/>
      <c r="I116" s="377"/>
      <c r="L116" s="379"/>
    </row>
    <row r="117" spans="1:12" s="316" customFormat="1" collapsed="1" x14ac:dyDescent="0.25">
      <c r="A117" s="283" t="s">
        <v>766</v>
      </c>
      <c r="B117" s="282" t="s">
        <v>956</v>
      </c>
      <c r="C117" s="291" t="s">
        <v>756</v>
      </c>
      <c r="D117" s="338">
        <v>666.16577649548276</v>
      </c>
      <c r="E117" s="338">
        <v>176.86311945367234</v>
      </c>
      <c r="F117" s="338">
        <f t="shared" si="2"/>
        <v>-489.30265704181045</v>
      </c>
      <c r="G117" s="381">
        <f t="shared" si="3"/>
        <v>-0.73450584570089872</v>
      </c>
      <c r="H117" s="377"/>
      <c r="I117" s="377"/>
      <c r="L117" s="379"/>
    </row>
    <row r="118" spans="1:12" s="316" customFormat="1" x14ac:dyDescent="0.25">
      <c r="A118" s="283" t="s">
        <v>767</v>
      </c>
      <c r="B118" s="282" t="s">
        <v>957</v>
      </c>
      <c r="C118" s="291" t="s">
        <v>756</v>
      </c>
      <c r="D118" s="338">
        <v>-999.58276589416016</v>
      </c>
      <c r="E118" s="338">
        <v>-293.88021825496958</v>
      </c>
      <c r="F118" s="338">
        <f t="shared" si="2"/>
        <v>705.70254763919058</v>
      </c>
      <c r="G118" s="381">
        <f t="shared" si="3"/>
        <v>-0.70599711371365637</v>
      </c>
      <c r="H118" s="377"/>
      <c r="I118" s="377"/>
      <c r="L118" s="379"/>
    </row>
    <row r="119" spans="1:12" s="316" customFormat="1" ht="15.75" hidden="1" customHeight="1" outlineLevel="1" x14ac:dyDescent="0.25">
      <c r="A119" s="283" t="s">
        <v>768</v>
      </c>
      <c r="B119" s="282" t="s">
        <v>1078</v>
      </c>
      <c r="C119" s="291" t="s">
        <v>756</v>
      </c>
      <c r="D119" s="338" t="s">
        <v>290</v>
      </c>
      <c r="E119" s="338" t="s">
        <v>290</v>
      </c>
      <c r="F119" s="338" t="s">
        <v>290</v>
      </c>
      <c r="G119" s="381" t="s">
        <v>290</v>
      </c>
      <c r="H119" s="377"/>
      <c r="I119" s="377"/>
      <c r="L119" s="379"/>
    </row>
    <row r="120" spans="1:12" s="316" customFormat="1" ht="31.5" hidden="1" customHeight="1" outlineLevel="1" x14ac:dyDescent="0.25">
      <c r="A120" s="283" t="s">
        <v>769</v>
      </c>
      <c r="B120" s="284" t="s">
        <v>826</v>
      </c>
      <c r="C120" s="291" t="s">
        <v>756</v>
      </c>
      <c r="D120" s="338" t="s">
        <v>290</v>
      </c>
      <c r="E120" s="338" t="s">
        <v>290</v>
      </c>
      <c r="F120" s="338" t="s">
        <v>290</v>
      </c>
      <c r="G120" s="381" t="s">
        <v>290</v>
      </c>
      <c r="H120" s="377"/>
      <c r="I120" s="377"/>
      <c r="L120" s="379"/>
    </row>
    <row r="121" spans="1:12" s="316" customFormat="1" ht="15.75" hidden="1" customHeight="1" outlineLevel="1" x14ac:dyDescent="0.25">
      <c r="A121" s="283" t="s">
        <v>1002</v>
      </c>
      <c r="B121" s="285" t="s">
        <v>650</v>
      </c>
      <c r="C121" s="291" t="s">
        <v>756</v>
      </c>
      <c r="D121" s="338" t="s">
        <v>290</v>
      </c>
      <c r="E121" s="338" t="s">
        <v>290</v>
      </c>
      <c r="F121" s="338" t="s">
        <v>290</v>
      </c>
      <c r="G121" s="381" t="s">
        <v>290</v>
      </c>
      <c r="H121" s="377"/>
      <c r="I121" s="377"/>
      <c r="L121" s="379"/>
    </row>
    <row r="122" spans="1:12" s="316" customFormat="1" ht="15.75" hidden="1" customHeight="1" outlineLevel="1" x14ac:dyDescent="0.25">
      <c r="A122" s="283" t="s">
        <v>1003</v>
      </c>
      <c r="B122" s="285" t="s">
        <v>638</v>
      </c>
      <c r="C122" s="291" t="s">
        <v>756</v>
      </c>
      <c r="D122" s="338" t="s">
        <v>290</v>
      </c>
      <c r="E122" s="338" t="s">
        <v>290</v>
      </c>
      <c r="F122" s="338" t="s">
        <v>290</v>
      </c>
      <c r="G122" s="381" t="s">
        <v>290</v>
      </c>
      <c r="H122" s="377"/>
      <c r="I122" s="377"/>
      <c r="L122" s="379"/>
    </row>
    <row r="123" spans="1:12" s="316" customFormat="1" collapsed="1" x14ac:dyDescent="0.25">
      <c r="A123" s="283" t="s">
        <v>770</v>
      </c>
      <c r="B123" s="282" t="s">
        <v>958</v>
      </c>
      <c r="C123" s="291" t="s">
        <v>756</v>
      </c>
      <c r="D123" s="338">
        <v>6.1389997999469124</v>
      </c>
      <c r="E123" s="338">
        <v>-5.4120094999999875E-2</v>
      </c>
      <c r="F123" s="338">
        <f t="shared" si="2"/>
        <v>-6.1931198949469124</v>
      </c>
      <c r="G123" s="381">
        <f t="shared" si="3"/>
        <v>-1.0088157838025127</v>
      </c>
      <c r="H123" s="377"/>
      <c r="I123" s="377"/>
      <c r="L123" s="379"/>
    </row>
    <row r="124" spans="1:12" s="316" customFormat="1" x14ac:dyDescent="0.25">
      <c r="A124" s="283" t="s">
        <v>29</v>
      </c>
      <c r="B124" s="313" t="s">
        <v>1040</v>
      </c>
      <c r="C124" s="291" t="s">
        <v>756</v>
      </c>
      <c r="D124" s="338">
        <v>162.09580063023569</v>
      </c>
      <c r="E124" s="338">
        <f>E130+E132+E133+E138</f>
        <v>-0.29999999999999716</v>
      </c>
      <c r="F124" s="338">
        <f t="shared" si="2"/>
        <v>-162.39580063023567</v>
      </c>
      <c r="G124" s="381">
        <f t="shared" si="3"/>
        <v>-1.0018507573844206</v>
      </c>
      <c r="H124" s="377"/>
      <c r="I124" s="377"/>
      <c r="L124" s="379"/>
    </row>
    <row r="125" spans="1:12" s="316" customFormat="1" ht="15.75" hidden="1" customHeight="1" outlineLevel="1" x14ac:dyDescent="0.25">
      <c r="A125" s="283" t="s">
        <v>25</v>
      </c>
      <c r="B125" s="282" t="s">
        <v>1031</v>
      </c>
      <c r="C125" s="291" t="s">
        <v>756</v>
      </c>
      <c r="D125" s="338" t="s">
        <v>290</v>
      </c>
      <c r="E125" s="338" t="s">
        <v>290</v>
      </c>
      <c r="F125" s="338" t="s">
        <v>290</v>
      </c>
      <c r="G125" s="381" t="s">
        <v>290</v>
      </c>
      <c r="H125" s="377"/>
      <c r="I125" s="377"/>
      <c r="L125" s="379"/>
    </row>
    <row r="126" spans="1:12" s="316" customFormat="1" ht="31.5" hidden="1" customHeight="1" outlineLevel="1" x14ac:dyDescent="0.25">
      <c r="A126" s="283" t="s">
        <v>1027</v>
      </c>
      <c r="B126" s="141" t="s">
        <v>909</v>
      </c>
      <c r="C126" s="291" t="s">
        <v>756</v>
      </c>
      <c r="D126" s="338" t="s">
        <v>290</v>
      </c>
      <c r="E126" s="338" t="s">
        <v>290</v>
      </c>
      <c r="F126" s="338" t="s">
        <v>290</v>
      </c>
      <c r="G126" s="381" t="s">
        <v>290</v>
      </c>
      <c r="H126" s="377"/>
      <c r="I126" s="377"/>
      <c r="L126" s="379"/>
    </row>
    <row r="127" spans="1:12" s="316" customFormat="1" ht="31.5" hidden="1" customHeight="1" outlineLevel="1" x14ac:dyDescent="0.25">
      <c r="A127" s="283" t="s">
        <v>1028</v>
      </c>
      <c r="B127" s="141" t="s">
        <v>910</v>
      </c>
      <c r="C127" s="291" t="s">
        <v>756</v>
      </c>
      <c r="D127" s="338" t="s">
        <v>290</v>
      </c>
      <c r="E127" s="338" t="s">
        <v>290</v>
      </c>
      <c r="F127" s="338" t="s">
        <v>290</v>
      </c>
      <c r="G127" s="381" t="s">
        <v>290</v>
      </c>
      <c r="H127" s="377"/>
      <c r="I127" s="377"/>
      <c r="L127" s="379"/>
    </row>
    <row r="128" spans="1:12" s="316" customFormat="1" ht="31.5" hidden="1" customHeight="1" outlineLevel="1" x14ac:dyDescent="0.25">
      <c r="A128" s="283" t="s">
        <v>1029</v>
      </c>
      <c r="B128" s="141" t="s">
        <v>895</v>
      </c>
      <c r="C128" s="291" t="s">
        <v>756</v>
      </c>
      <c r="D128" s="338" t="s">
        <v>290</v>
      </c>
      <c r="E128" s="338" t="s">
        <v>290</v>
      </c>
      <c r="F128" s="338" t="s">
        <v>290</v>
      </c>
      <c r="G128" s="381" t="s">
        <v>290</v>
      </c>
      <c r="H128" s="377"/>
      <c r="I128" s="377"/>
      <c r="L128" s="379"/>
    </row>
    <row r="129" spans="1:12" s="316" customFormat="1" ht="15.75" hidden="1" customHeight="1" outlineLevel="1" x14ac:dyDescent="0.25">
      <c r="A129" s="283" t="s">
        <v>815</v>
      </c>
      <c r="B129" s="286" t="s">
        <v>1079</v>
      </c>
      <c r="C129" s="291" t="s">
        <v>756</v>
      </c>
      <c r="D129" s="338" t="s">
        <v>290</v>
      </c>
      <c r="E129" s="338" t="s">
        <v>290</v>
      </c>
      <c r="F129" s="338" t="s">
        <v>290</v>
      </c>
      <c r="G129" s="381" t="s">
        <v>290</v>
      </c>
      <c r="H129" s="377"/>
      <c r="I129" s="377"/>
      <c r="L129" s="379"/>
    </row>
    <row r="130" spans="1:12" s="316" customFormat="1" collapsed="1" x14ac:dyDescent="0.25">
      <c r="A130" s="283" t="s">
        <v>816</v>
      </c>
      <c r="B130" s="286" t="s">
        <v>823</v>
      </c>
      <c r="C130" s="291" t="s">
        <v>756</v>
      </c>
      <c r="D130" s="338">
        <v>0</v>
      </c>
      <c r="E130" s="338">
        <v>13.203688205666666</v>
      </c>
      <c r="F130" s="338">
        <f t="shared" si="2"/>
        <v>13.203688205666666</v>
      </c>
      <c r="G130" s="381">
        <f t="shared" si="3"/>
        <v>0</v>
      </c>
      <c r="H130" s="377"/>
      <c r="I130" s="377"/>
      <c r="L130" s="379"/>
    </row>
    <row r="131" spans="1:12" s="316" customFormat="1" ht="15.75" hidden="1" customHeight="1" outlineLevel="1" x14ac:dyDescent="0.25">
      <c r="A131" s="283" t="s">
        <v>817</v>
      </c>
      <c r="B131" s="286" t="s">
        <v>1073</v>
      </c>
      <c r="C131" s="291" t="s">
        <v>756</v>
      </c>
      <c r="D131" s="338" t="s">
        <v>290</v>
      </c>
      <c r="E131" s="338" t="s">
        <v>290</v>
      </c>
      <c r="F131" s="338" t="s">
        <v>290</v>
      </c>
      <c r="G131" s="381" t="s">
        <v>290</v>
      </c>
      <c r="H131" s="377"/>
      <c r="I131" s="377"/>
      <c r="L131" s="379"/>
    </row>
    <row r="132" spans="1:12" s="316" customFormat="1" collapsed="1" x14ac:dyDescent="0.25">
      <c r="A132" s="283" t="s">
        <v>818</v>
      </c>
      <c r="B132" s="286" t="s">
        <v>824</v>
      </c>
      <c r="C132" s="291" t="s">
        <v>756</v>
      </c>
      <c r="D132" s="338">
        <v>133.23315529909661</v>
      </c>
      <c r="E132" s="338">
        <v>35.372623890734474</v>
      </c>
      <c r="F132" s="338">
        <f t="shared" si="2"/>
        <v>-97.860531408362135</v>
      </c>
      <c r="G132" s="381">
        <f t="shared" si="3"/>
        <v>-0.73450584570089872</v>
      </c>
      <c r="H132" s="377"/>
      <c r="I132" s="377"/>
      <c r="L132" s="379"/>
    </row>
    <row r="133" spans="1:12" s="316" customFormat="1" x14ac:dyDescent="0.25">
      <c r="A133" s="283" t="s">
        <v>819</v>
      </c>
      <c r="B133" s="286" t="s">
        <v>825</v>
      </c>
      <c r="C133" s="291" t="s">
        <v>756</v>
      </c>
      <c r="D133" s="338">
        <v>27.634845371149712</v>
      </c>
      <c r="E133" s="338">
        <v>-48.876312096401136</v>
      </c>
      <c r="F133" s="338">
        <f t="shared" si="2"/>
        <v>-76.511157467550845</v>
      </c>
      <c r="G133" s="381">
        <f t="shared" si="3"/>
        <v>-2.7686479312609844</v>
      </c>
      <c r="H133" s="377"/>
      <c r="I133" s="377"/>
      <c r="L133" s="379"/>
    </row>
    <row r="134" spans="1:12" s="316" customFormat="1" ht="15.75" hidden="1" customHeight="1" outlineLevel="1" x14ac:dyDescent="0.25">
      <c r="A134" s="283" t="s">
        <v>820</v>
      </c>
      <c r="B134" s="286" t="s">
        <v>1080</v>
      </c>
      <c r="C134" s="291" t="s">
        <v>756</v>
      </c>
      <c r="D134" s="338" t="s">
        <v>290</v>
      </c>
      <c r="E134" s="338" t="s">
        <v>290</v>
      </c>
      <c r="F134" s="338" t="s">
        <v>290</v>
      </c>
      <c r="G134" s="381" t="s">
        <v>290</v>
      </c>
      <c r="H134" s="377"/>
      <c r="I134" s="377"/>
      <c r="L134" s="379"/>
    </row>
    <row r="135" spans="1:12" s="316" customFormat="1" ht="31.5" hidden="1" customHeight="1" outlineLevel="1" x14ac:dyDescent="0.25">
      <c r="A135" s="283" t="s">
        <v>821</v>
      </c>
      <c r="B135" s="286" t="s">
        <v>826</v>
      </c>
      <c r="C135" s="291" t="s">
        <v>756</v>
      </c>
      <c r="D135" s="338" t="s">
        <v>290</v>
      </c>
      <c r="E135" s="338" t="s">
        <v>290</v>
      </c>
      <c r="F135" s="338" t="s">
        <v>290</v>
      </c>
      <c r="G135" s="381" t="s">
        <v>290</v>
      </c>
      <c r="H135" s="377"/>
      <c r="I135" s="377"/>
      <c r="L135" s="379"/>
    </row>
    <row r="136" spans="1:12" s="316" customFormat="1" ht="15.75" hidden="1" customHeight="1" outlineLevel="1" x14ac:dyDescent="0.25">
      <c r="A136" s="283" t="s">
        <v>1004</v>
      </c>
      <c r="B136" s="285" t="s">
        <v>827</v>
      </c>
      <c r="C136" s="291" t="s">
        <v>756</v>
      </c>
      <c r="D136" s="338" t="s">
        <v>290</v>
      </c>
      <c r="E136" s="338" t="s">
        <v>290</v>
      </c>
      <c r="F136" s="338" t="s">
        <v>290</v>
      </c>
      <c r="G136" s="381" t="s">
        <v>290</v>
      </c>
      <c r="H136" s="377"/>
      <c r="I136" s="377"/>
      <c r="L136" s="379"/>
    </row>
    <row r="137" spans="1:12" s="316" customFormat="1" ht="15.75" hidden="1" customHeight="1" outlineLevel="1" x14ac:dyDescent="0.25">
      <c r="A137" s="283" t="s">
        <v>1005</v>
      </c>
      <c r="B137" s="285" t="s">
        <v>638</v>
      </c>
      <c r="C137" s="291" t="s">
        <v>756</v>
      </c>
      <c r="D137" s="338" t="s">
        <v>290</v>
      </c>
      <c r="E137" s="338" t="s">
        <v>290</v>
      </c>
      <c r="F137" s="338" t="s">
        <v>290</v>
      </c>
      <c r="G137" s="381" t="s">
        <v>290</v>
      </c>
      <c r="H137" s="377"/>
      <c r="I137" s="377"/>
      <c r="L137" s="379"/>
    </row>
    <row r="138" spans="1:12" s="316" customFormat="1" collapsed="1" x14ac:dyDescent="0.25">
      <c r="A138" s="283" t="s">
        <v>822</v>
      </c>
      <c r="B138" s="286" t="s">
        <v>828</v>
      </c>
      <c r="C138" s="291" t="s">
        <v>756</v>
      </c>
      <c r="D138" s="338">
        <v>1.2277999599893827</v>
      </c>
      <c r="E138" s="338">
        <v>0</v>
      </c>
      <c r="F138" s="338">
        <f t="shared" si="2"/>
        <v>-1.2277999599893827</v>
      </c>
      <c r="G138" s="381">
        <f t="shared" si="3"/>
        <v>-1</v>
      </c>
      <c r="H138" s="377"/>
      <c r="I138" s="377"/>
      <c r="L138" s="379"/>
    </row>
    <row r="139" spans="1:12" s="316" customFormat="1" x14ac:dyDescent="0.25">
      <c r="A139" s="283" t="s">
        <v>31</v>
      </c>
      <c r="B139" s="313" t="s">
        <v>1095</v>
      </c>
      <c r="C139" s="291" t="s">
        <v>756</v>
      </c>
      <c r="D139" s="338">
        <v>-1194.1153465361517</v>
      </c>
      <c r="E139" s="338">
        <f>E109-E124</f>
        <v>-247.21763641966214</v>
      </c>
      <c r="F139" s="338">
        <f t="shared" si="2"/>
        <v>946.89771011648963</v>
      </c>
      <c r="G139" s="381">
        <f t="shared" si="3"/>
        <v>-0.79297005340666427</v>
      </c>
      <c r="H139" s="377"/>
      <c r="I139" s="377"/>
      <c r="L139" s="379"/>
    </row>
    <row r="140" spans="1:12" s="316" customFormat="1" ht="15.75" hidden="1" customHeight="1" outlineLevel="1" x14ac:dyDescent="0.25">
      <c r="A140" s="283" t="s">
        <v>49</v>
      </c>
      <c r="B140" s="282" t="s">
        <v>1031</v>
      </c>
      <c r="C140" s="291" t="s">
        <v>756</v>
      </c>
      <c r="D140" s="338" t="s">
        <v>290</v>
      </c>
      <c r="E140" s="338"/>
      <c r="F140" s="338" t="s">
        <v>290</v>
      </c>
      <c r="G140" s="381" t="s">
        <v>290</v>
      </c>
      <c r="H140" s="377"/>
      <c r="I140" s="377"/>
      <c r="L140" s="379"/>
    </row>
    <row r="141" spans="1:12" s="316" customFormat="1" ht="31.5" hidden="1" customHeight="1" outlineLevel="1" x14ac:dyDescent="0.25">
      <c r="A141" s="283" t="s">
        <v>911</v>
      </c>
      <c r="B141" s="141" t="s">
        <v>909</v>
      </c>
      <c r="C141" s="291" t="s">
        <v>756</v>
      </c>
      <c r="D141" s="338" t="s">
        <v>290</v>
      </c>
      <c r="E141" s="338"/>
      <c r="F141" s="338" t="s">
        <v>290</v>
      </c>
      <c r="G141" s="381" t="s">
        <v>290</v>
      </c>
      <c r="H141" s="377"/>
      <c r="I141" s="377"/>
      <c r="L141" s="379"/>
    </row>
    <row r="142" spans="1:12" s="316" customFormat="1" ht="31.5" hidden="1" customHeight="1" outlineLevel="1" x14ac:dyDescent="0.25">
      <c r="A142" s="283" t="s">
        <v>912</v>
      </c>
      <c r="B142" s="141" t="s">
        <v>910</v>
      </c>
      <c r="C142" s="291" t="s">
        <v>756</v>
      </c>
      <c r="D142" s="338" t="s">
        <v>290</v>
      </c>
      <c r="E142" s="338"/>
      <c r="F142" s="338" t="s">
        <v>290</v>
      </c>
      <c r="G142" s="381" t="s">
        <v>290</v>
      </c>
      <c r="H142" s="377"/>
      <c r="I142" s="377"/>
      <c r="L142" s="379"/>
    </row>
    <row r="143" spans="1:12" s="316" customFormat="1" ht="31.5" hidden="1" customHeight="1" outlineLevel="1" x14ac:dyDescent="0.25">
      <c r="A143" s="283" t="s">
        <v>1006</v>
      </c>
      <c r="B143" s="141" t="s">
        <v>895</v>
      </c>
      <c r="C143" s="291" t="s">
        <v>756</v>
      </c>
      <c r="D143" s="338" t="s">
        <v>290</v>
      </c>
      <c r="E143" s="338"/>
      <c r="F143" s="338" t="s">
        <v>290</v>
      </c>
      <c r="G143" s="381" t="s">
        <v>290</v>
      </c>
      <c r="H143" s="377"/>
      <c r="I143" s="377"/>
      <c r="L143" s="379"/>
    </row>
    <row r="144" spans="1:12" s="316" customFormat="1" ht="15.75" hidden="1" customHeight="1" outlineLevel="1" x14ac:dyDescent="0.25">
      <c r="A144" s="283" t="s">
        <v>50</v>
      </c>
      <c r="B144" s="282" t="s">
        <v>1070</v>
      </c>
      <c r="C144" s="291" t="s">
        <v>756</v>
      </c>
      <c r="D144" s="338" t="s">
        <v>290</v>
      </c>
      <c r="E144" s="338"/>
      <c r="F144" s="338" t="s">
        <v>290</v>
      </c>
      <c r="G144" s="381" t="s">
        <v>290</v>
      </c>
      <c r="H144" s="377"/>
      <c r="I144" s="377"/>
      <c r="L144" s="379"/>
    </row>
    <row r="145" spans="1:12" s="316" customFormat="1" collapsed="1" x14ac:dyDescent="0.25">
      <c r="A145" s="283" t="s">
        <v>771</v>
      </c>
      <c r="B145" s="282" t="s">
        <v>955</v>
      </c>
      <c r="C145" s="291" t="s">
        <v>756</v>
      </c>
      <c r="D145" s="338">
        <v>-704.74155630718519</v>
      </c>
      <c r="E145" s="338">
        <f>E115-E130</f>
        <v>-143.65010572903134</v>
      </c>
      <c r="F145" s="338">
        <f t="shared" si="2"/>
        <v>561.09145057815385</v>
      </c>
      <c r="G145" s="381">
        <f t="shared" si="3"/>
        <v>-0.79616626202412188</v>
      </c>
      <c r="H145" s="377"/>
      <c r="I145" s="377"/>
      <c r="L145" s="379"/>
    </row>
    <row r="146" spans="1:12" s="316" customFormat="1" ht="15.75" hidden="1" customHeight="1" outlineLevel="1" x14ac:dyDescent="0.25">
      <c r="A146" s="283" t="s">
        <v>772</v>
      </c>
      <c r="B146" s="282" t="s">
        <v>1071</v>
      </c>
      <c r="C146" s="291" t="s">
        <v>756</v>
      </c>
      <c r="D146" s="338" t="s">
        <v>290</v>
      </c>
      <c r="E146" s="338" t="s">
        <v>290</v>
      </c>
      <c r="F146" s="338" t="s">
        <v>290</v>
      </c>
      <c r="G146" s="381" t="s">
        <v>290</v>
      </c>
      <c r="H146" s="377"/>
      <c r="I146" s="377"/>
      <c r="L146" s="379"/>
    </row>
    <row r="147" spans="1:12" s="316" customFormat="1" collapsed="1" x14ac:dyDescent="0.25">
      <c r="A147" s="283" t="s">
        <v>773</v>
      </c>
      <c r="B147" s="284" t="s">
        <v>956</v>
      </c>
      <c r="C147" s="291" t="s">
        <v>756</v>
      </c>
      <c r="D147" s="338">
        <v>532.93262119638621</v>
      </c>
      <c r="E147" s="338">
        <f>E117-E132</f>
        <v>141.49049556293787</v>
      </c>
      <c r="F147" s="338">
        <f t="shared" si="2"/>
        <v>-391.44212563344831</v>
      </c>
      <c r="G147" s="381">
        <f t="shared" si="3"/>
        <v>-0.73450584570089861</v>
      </c>
      <c r="H147" s="377"/>
      <c r="I147" s="377"/>
      <c r="L147" s="379"/>
    </row>
    <row r="148" spans="1:12" s="316" customFormat="1" x14ac:dyDescent="0.25">
      <c r="A148" s="283" t="s">
        <v>774</v>
      </c>
      <c r="B148" s="282" t="s">
        <v>957</v>
      </c>
      <c r="C148" s="291" t="s">
        <v>756</v>
      </c>
      <c r="D148" s="338">
        <v>-1027.2176112653099</v>
      </c>
      <c r="E148" s="338">
        <f>E118-E133</f>
        <v>-245.00390615856844</v>
      </c>
      <c r="F148" s="338">
        <f t="shared" si="2"/>
        <v>782.21370510674137</v>
      </c>
      <c r="G148" s="381">
        <f t="shared" si="3"/>
        <v>-0.76148782548930727</v>
      </c>
      <c r="H148" s="377"/>
      <c r="I148" s="377"/>
      <c r="L148" s="379"/>
    </row>
    <row r="149" spans="1:12" s="316" customFormat="1" ht="15.75" hidden="1" customHeight="1" outlineLevel="1" x14ac:dyDescent="0.25">
      <c r="A149" s="283" t="s">
        <v>775</v>
      </c>
      <c r="B149" s="282" t="s">
        <v>1078</v>
      </c>
      <c r="C149" s="291" t="s">
        <v>756</v>
      </c>
      <c r="D149" s="338" t="s">
        <v>290</v>
      </c>
      <c r="E149" s="338" t="s">
        <v>290</v>
      </c>
      <c r="F149" s="338" t="s">
        <v>290</v>
      </c>
      <c r="G149" s="381" t="s">
        <v>290</v>
      </c>
      <c r="H149" s="377"/>
      <c r="I149" s="377"/>
      <c r="L149" s="379"/>
    </row>
    <row r="150" spans="1:12" s="316" customFormat="1" ht="31.5" hidden="1" customHeight="1" outlineLevel="1" x14ac:dyDescent="0.25">
      <c r="A150" s="283" t="s">
        <v>776</v>
      </c>
      <c r="B150" s="284" t="s">
        <v>826</v>
      </c>
      <c r="C150" s="291" t="s">
        <v>756</v>
      </c>
      <c r="D150" s="338" t="s">
        <v>290</v>
      </c>
      <c r="E150" s="338" t="s">
        <v>290</v>
      </c>
      <c r="F150" s="338" t="s">
        <v>290</v>
      </c>
      <c r="G150" s="381" t="s">
        <v>290</v>
      </c>
      <c r="H150" s="377"/>
      <c r="I150" s="377"/>
      <c r="L150" s="379"/>
    </row>
    <row r="151" spans="1:12" s="316" customFormat="1" ht="15.75" hidden="1" customHeight="1" outlineLevel="1" x14ac:dyDescent="0.25">
      <c r="A151" s="283" t="s">
        <v>1007</v>
      </c>
      <c r="B151" s="285" t="s">
        <v>650</v>
      </c>
      <c r="C151" s="291" t="s">
        <v>756</v>
      </c>
      <c r="D151" s="338" t="s">
        <v>290</v>
      </c>
      <c r="E151" s="338" t="s">
        <v>290</v>
      </c>
      <c r="F151" s="338" t="s">
        <v>290</v>
      </c>
      <c r="G151" s="381" t="s">
        <v>290</v>
      </c>
      <c r="H151" s="377"/>
      <c r="I151" s="377"/>
      <c r="L151" s="379"/>
    </row>
    <row r="152" spans="1:12" s="316" customFormat="1" ht="15.75" hidden="1" customHeight="1" outlineLevel="1" x14ac:dyDescent="0.25">
      <c r="A152" s="283" t="s">
        <v>1008</v>
      </c>
      <c r="B152" s="285" t="s">
        <v>638</v>
      </c>
      <c r="C152" s="291" t="s">
        <v>756</v>
      </c>
      <c r="D152" s="338" t="s">
        <v>290</v>
      </c>
      <c r="E152" s="338" t="s">
        <v>290</v>
      </c>
      <c r="F152" s="338" t="s">
        <v>290</v>
      </c>
      <c r="G152" s="381" t="s">
        <v>290</v>
      </c>
      <c r="H152" s="377"/>
      <c r="I152" s="377"/>
      <c r="L152" s="379"/>
    </row>
    <row r="153" spans="1:12" s="316" customFormat="1" collapsed="1" x14ac:dyDescent="0.25">
      <c r="A153" s="283" t="s">
        <v>777</v>
      </c>
      <c r="B153" s="282" t="s">
        <v>958</v>
      </c>
      <c r="C153" s="291" t="s">
        <v>756</v>
      </c>
      <c r="D153" s="338">
        <v>4.9111998399575292</v>
      </c>
      <c r="E153" s="338">
        <f>E123-E138</f>
        <v>-5.4120094999999875E-2</v>
      </c>
      <c r="F153" s="338">
        <f t="shared" si="2"/>
        <v>-4.9653199349575292</v>
      </c>
      <c r="G153" s="381">
        <f t="shared" si="3"/>
        <v>-1.0110197297531407</v>
      </c>
      <c r="H153" s="377"/>
      <c r="I153" s="377"/>
      <c r="L153" s="379"/>
    </row>
    <row r="154" spans="1:12" s="316" customFormat="1" x14ac:dyDescent="0.25">
      <c r="A154" s="283" t="s">
        <v>32</v>
      </c>
      <c r="B154" s="313" t="s">
        <v>11</v>
      </c>
      <c r="C154" s="291" t="s">
        <v>756</v>
      </c>
      <c r="D154" s="338">
        <v>0</v>
      </c>
      <c r="E154" s="338">
        <v>0</v>
      </c>
      <c r="F154" s="338">
        <f t="shared" si="2"/>
        <v>0</v>
      </c>
      <c r="G154" s="381">
        <f t="shared" si="3"/>
        <v>0</v>
      </c>
      <c r="H154" s="377"/>
      <c r="I154" s="377"/>
      <c r="L154" s="379"/>
    </row>
    <row r="155" spans="1:12" s="316" customFormat="1" x14ac:dyDescent="0.25">
      <c r="A155" s="283" t="s">
        <v>52</v>
      </c>
      <c r="B155" s="286" t="s">
        <v>831</v>
      </c>
      <c r="C155" s="291" t="s">
        <v>756</v>
      </c>
      <c r="D155" s="338">
        <v>0</v>
      </c>
      <c r="E155" s="338">
        <v>0</v>
      </c>
      <c r="F155" s="338">
        <f t="shared" si="2"/>
        <v>0</v>
      </c>
      <c r="G155" s="381">
        <f t="shared" si="3"/>
        <v>0</v>
      </c>
      <c r="H155" s="377"/>
      <c r="I155" s="377"/>
      <c r="L155" s="379"/>
    </row>
    <row r="156" spans="1:12" s="316" customFormat="1" x14ac:dyDescent="0.25">
      <c r="A156" s="283" t="s">
        <v>53</v>
      </c>
      <c r="B156" s="286" t="s">
        <v>13</v>
      </c>
      <c r="C156" s="291" t="s">
        <v>756</v>
      </c>
      <c r="D156" s="338">
        <v>0</v>
      </c>
      <c r="E156" s="338">
        <v>0</v>
      </c>
      <c r="F156" s="338">
        <f t="shared" si="2"/>
        <v>0</v>
      </c>
      <c r="G156" s="381">
        <f t="shared" si="3"/>
        <v>0</v>
      </c>
      <c r="H156" s="377"/>
      <c r="I156" s="377"/>
      <c r="L156" s="379"/>
    </row>
    <row r="157" spans="1:12" s="316" customFormat="1" x14ac:dyDescent="0.25">
      <c r="A157" s="283" t="s">
        <v>65</v>
      </c>
      <c r="B157" s="286" t="s">
        <v>14</v>
      </c>
      <c r="C157" s="291" t="s">
        <v>756</v>
      </c>
      <c r="D157" s="338">
        <v>0</v>
      </c>
      <c r="E157" s="338">
        <v>0</v>
      </c>
      <c r="F157" s="338">
        <f t="shared" si="2"/>
        <v>0</v>
      </c>
      <c r="G157" s="381">
        <f>IFERROR(F157/D157,0)</f>
        <v>0</v>
      </c>
      <c r="H157" s="377"/>
      <c r="I157" s="377"/>
      <c r="L157" s="379"/>
    </row>
    <row r="158" spans="1:12" s="316" customFormat="1" ht="18" customHeight="1" thickBot="1" x14ac:dyDescent="0.3">
      <c r="A158" s="288" t="s">
        <v>66</v>
      </c>
      <c r="B158" s="286" t="s">
        <v>832</v>
      </c>
      <c r="C158" s="292" t="s">
        <v>756</v>
      </c>
      <c r="D158" s="340">
        <v>0</v>
      </c>
      <c r="E158" s="340">
        <v>0</v>
      </c>
      <c r="F158" s="340">
        <f t="shared" ref="F158:F164" si="4">E158-D158</f>
        <v>0</v>
      </c>
      <c r="G158" s="398">
        <f>IFERROR(F158/D158,0)</f>
        <v>0</v>
      </c>
      <c r="H158" s="377"/>
      <c r="I158" s="377"/>
      <c r="L158" s="379"/>
    </row>
    <row r="159" spans="1:12" s="316" customFormat="1" ht="18" customHeight="1" x14ac:dyDescent="0.25">
      <c r="A159" s="309" t="s">
        <v>536</v>
      </c>
      <c r="B159" s="310" t="s">
        <v>875</v>
      </c>
      <c r="C159" s="303" t="s">
        <v>290</v>
      </c>
      <c r="D159" s="339">
        <v>0</v>
      </c>
      <c r="E159" s="339">
        <v>0</v>
      </c>
      <c r="F159" s="339">
        <v>0</v>
      </c>
      <c r="G159" s="339">
        <v>0</v>
      </c>
      <c r="H159" s="377"/>
      <c r="I159" s="377"/>
      <c r="L159" s="379"/>
    </row>
    <row r="160" spans="1:12" s="316" customFormat="1" ht="37.5" customHeight="1" x14ac:dyDescent="0.25">
      <c r="A160" s="283" t="s">
        <v>537</v>
      </c>
      <c r="B160" s="286" t="s">
        <v>1089</v>
      </c>
      <c r="C160" s="291" t="s">
        <v>756</v>
      </c>
      <c r="D160" s="338">
        <v>-408.48513517145273</v>
      </c>
      <c r="E160" s="338">
        <f>E109+E105+E69</f>
        <v>-91.626638339662151</v>
      </c>
      <c r="F160" s="338">
        <f t="shared" si="4"/>
        <v>316.8584968317906</v>
      </c>
      <c r="G160" s="381">
        <f>IFERROR(F160/D160,0)</f>
        <v>-0.77569162143145343</v>
      </c>
      <c r="H160" s="377"/>
      <c r="I160" s="377"/>
      <c r="L160" s="379"/>
    </row>
    <row r="161" spans="1:12" s="316" customFormat="1" ht="18" customHeight="1" x14ac:dyDescent="0.25">
      <c r="A161" s="283" t="s">
        <v>538</v>
      </c>
      <c r="B161" s="286" t="s">
        <v>1041</v>
      </c>
      <c r="C161" s="291" t="s">
        <v>756</v>
      </c>
      <c r="D161" s="338">
        <v>1016.035559479354</v>
      </c>
      <c r="E161" s="338">
        <v>641.50299999999993</v>
      </c>
      <c r="F161" s="338">
        <f t="shared" si="4"/>
        <v>-374.53255947935406</v>
      </c>
      <c r="G161" s="381">
        <f>IFERROR(F161/D161,0)</f>
        <v>-0.36862150737251298</v>
      </c>
      <c r="H161" s="377"/>
      <c r="I161" s="377"/>
      <c r="L161" s="379"/>
    </row>
    <row r="162" spans="1:12" s="316" customFormat="1" ht="18" customHeight="1" x14ac:dyDescent="0.25">
      <c r="A162" s="283" t="s">
        <v>940</v>
      </c>
      <c r="B162" s="141" t="s">
        <v>963</v>
      </c>
      <c r="C162" s="291" t="s">
        <v>756</v>
      </c>
      <c r="D162" s="338">
        <v>1016.035559479354</v>
      </c>
      <c r="E162" s="338">
        <v>177.387</v>
      </c>
      <c r="F162" s="338">
        <f t="shared" si="4"/>
        <v>-838.64855947935393</v>
      </c>
      <c r="G162" s="381">
        <f>IFERROR(F162/D162,0)</f>
        <v>-0.82541260653229664</v>
      </c>
      <c r="H162" s="377"/>
      <c r="I162" s="377"/>
      <c r="L162" s="379"/>
    </row>
    <row r="163" spans="1:12" s="316" customFormat="1" ht="18" customHeight="1" x14ac:dyDescent="0.25">
      <c r="A163" s="283" t="s">
        <v>643</v>
      </c>
      <c r="B163" s="286" t="s">
        <v>1096</v>
      </c>
      <c r="C163" s="291" t="s">
        <v>756</v>
      </c>
      <c r="D163" s="338">
        <v>133.03696313578078</v>
      </c>
      <c r="E163" s="338">
        <v>721.30799999999999</v>
      </c>
      <c r="F163" s="338">
        <f t="shared" si="4"/>
        <v>588.27103686421924</v>
      </c>
      <c r="G163" s="381">
        <f>IFERROR(F163/D163,0)</f>
        <v>4.4218615864210262</v>
      </c>
      <c r="H163" s="377"/>
      <c r="I163" s="377"/>
      <c r="L163" s="379"/>
    </row>
    <row r="164" spans="1:12" s="316" customFormat="1" ht="18" customHeight="1" x14ac:dyDescent="0.25">
      <c r="A164" s="289" t="s">
        <v>941</v>
      </c>
      <c r="B164" s="141" t="s">
        <v>964</v>
      </c>
      <c r="C164" s="291" t="s">
        <v>756</v>
      </c>
      <c r="D164" s="343">
        <v>133.03696313578078</v>
      </c>
      <c r="E164" s="343">
        <v>178.32599999999999</v>
      </c>
      <c r="F164" s="343">
        <f t="shared" si="4"/>
        <v>45.289036864219213</v>
      </c>
      <c r="G164" s="397">
        <f>IFERROR(F164/D164,0)</f>
        <v>0.34042446397394172</v>
      </c>
      <c r="H164" s="377"/>
      <c r="I164" s="377"/>
      <c r="L164" s="379"/>
    </row>
    <row r="165" spans="1:12" s="316" customFormat="1" ht="32.25" thickBot="1" x14ac:dyDescent="0.3">
      <c r="A165" s="288" t="s">
        <v>644</v>
      </c>
      <c r="B165" s="290" t="s">
        <v>1097</v>
      </c>
      <c r="C165" s="292" t="s">
        <v>290</v>
      </c>
      <c r="D165" s="340">
        <f>D163/D160</f>
        <v>-0.3256837316245092</v>
      </c>
      <c r="E165" s="340">
        <f>E163/E160</f>
        <v>-7.8722521427239736</v>
      </c>
      <c r="F165" s="340" t="s">
        <v>290</v>
      </c>
      <c r="G165" s="398" t="s">
        <v>290</v>
      </c>
      <c r="H165" s="377"/>
      <c r="I165" s="377"/>
      <c r="L165" s="379"/>
    </row>
    <row r="166" spans="1:12" s="316" customFormat="1" ht="19.5" thickBot="1" x14ac:dyDescent="0.3">
      <c r="A166" s="352" t="s">
        <v>535</v>
      </c>
      <c r="B166" s="353"/>
      <c r="C166" s="353"/>
      <c r="D166" s="353"/>
      <c r="E166" s="353"/>
      <c r="F166" s="353"/>
      <c r="G166" s="353"/>
      <c r="H166" s="377"/>
      <c r="I166" s="377"/>
      <c r="L166" s="379"/>
    </row>
    <row r="167" spans="1:12" s="316" customFormat="1" ht="31.5" customHeight="1" x14ac:dyDescent="0.25">
      <c r="A167" s="309" t="s">
        <v>539</v>
      </c>
      <c r="B167" s="310" t="s">
        <v>1042</v>
      </c>
      <c r="C167" s="303" t="s">
        <v>756</v>
      </c>
      <c r="D167" s="339">
        <v>5822.2965004190555</v>
      </c>
      <c r="E167" s="339">
        <v>1553.8812000000003</v>
      </c>
      <c r="F167" s="339">
        <f t="shared" ref="F167:F230" si="5">E167-D167</f>
        <v>-4268.4153004190557</v>
      </c>
      <c r="G167" s="396">
        <f t="shared" ref="G167:G219" si="6">IFERROR(F167/D167,0)</f>
        <v>-0.73311541246857481</v>
      </c>
      <c r="H167" s="377"/>
      <c r="I167" s="377"/>
      <c r="L167" s="379"/>
    </row>
    <row r="168" spans="1:12" s="316" customFormat="1" ht="15.75" hidden="1" customHeight="1" outlineLevel="1" x14ac:dyDescent="0.25">
      <c r="A168" s="283" t="s">
        <v>540</v>
      </c>
      <c r="B168" s="282" t="s">
        <v>1031</v>
      </c>
      <c r="C168" s="291" t="s">
        <v>756</v>
      </c>
      <c r="D168" s="338" t="s">
        <v>290</v>
      </c>
      <c r="E168" s="338" t="s">
        <v>290</v>
      </c>
      <c r="F168" s="338" t="s">
        <v>290</v>
      </c>
      <c r="G168" s="381" t="s">
        <v>290</v>
      </c>
      <c r="H168" s="377"/>
      <c r="I168" s="377"/>
      <c r="L168" s="379"/>
    </row>
    <row r="169" spans="1:12" s="316" customFormat="1" ht="31.5" hidden="1" customHeight="1" outlineLevel="1" x14ac:dyDescent="0.25">
      <c r="A169" s="283" t="s">
        <v>898</v>
      </c>
      <c r="B169" s="141" t="s">
        <v>909</v>
      </c>
      <c r="C169" s="291" t="s">
        <v>756</v>
      </c>
      <c r="D169" s="338" t="s">
        <v>290</v>
      </c>
      <c r="E169" s="338" t="s">
        <v>290</v>
      </c>
      <c r="F169" s="338" t="s">
        <v>290</v>
      </c>
      <c r="G169" s="381" t="s">
        <v>290</v>
      </c>
      <c r="H169" s="377"/>
      <c r="I169" s="377"/>
      <c r="L169" s="379"/>
    </row>
    <row r="170" spans="1:12" s="316" customFormat="1" ht="31.5" hidden="1" customHeight="1" outlineLevel="1" x14ac:dyDescent="0.25">
      <c r="A170" s="283" t="s">
        <v>899</v>
      </c>
      <c r="B170" s="141" t="s">
        <v>910</v>
      </c>
      <c r="C170" s="291" t="s">
        <v>756</v>
      </c>
      <c r="D170" s="338" t="s">
        <v>290</v>
      </c>
      <c r="E170" s="338" t="s">
        <v>290</v>
      </c>
      <c r="F170" s="338" t="s">
        <v>290</v>
      </c>
      <c r="G170" s="381" t="s">
        <v>290</v>
      </c>
      <c r="H170" s="377"/>
      <c r="I170" s="377"/>
      <c r="L170" s="379"/>
    </row>
    <row r="171" spans="1:12" s="316" customFormat="1" ht="31.5" hidden="1" customHeight="1" outlineLevel="1" x14ac:dyDescent="0.25">
      <c r="A171" s="283" t="s">
        <v>1009</v>
      </c>
      <c r="B171" s="141" t="s">
        <v>895</v>
      </c>
      <c r="C171" s="291" t="s">
        <v>756</v>
      </c>
      <c r="D171" s="338" t="s">
        <v>290</v>
      </c>
      <c r="E171" s="338" t="s">
        <v>290</v>
      </c>
      <c r="F171" s="338" t="s">
        <v>290</v>
      </c>
      <c r="G171" s="381" t="s">
        <v>290</v>
      </c>
      <c r="H171" s="377"/>
      <c r="I171" s="377"/>
      <c r="L171" s="379"/>
    </row>
    <row r="172" spans="1:12" s="316" customFormat="1" ht="15.75" hidden="1" customHeight="1" outlineLevel="1" x14ac:dyDescent="0.25">
      <c r="A172" s="283" t="s">
        <v>541</v>
      </c>
      <c r="B172" s="282" t="s">
        <v>1070</v>
      </c>
      <c r="C172" s="291" t="s">
        <v>756</v>
      </c>
      <c r="D172" s="338" t="s">
        <v>290</v>
      </c>
      <c r="E172" s="338" t="s">
        <v>290</v>
      </c>
      <c r="F172" s="338" t="s">
        <v>290</v>
      </c>
      <c r="G172" s="381" t="s">
        <v>290</v>
      </c>
      <c r="H172" s="377"/>
      <c r="I172" s="377"/>
      <c r="L172" s="379"/>
    </row>
    <row r="173" spans="1:12" s="316" customFormat="1" collapsed="1" x14ac:dyDescent="0.25">
      <c r="A173" s="283" t="s">
        <v>655</v>
      </c>
      <c r="B173" s="282" t="s">
        <v>955</v>
      </c>
      <c r="C173" s="291" t="s">
        <v>756</v>
      </c>
      <c r="D173" s="338">
        <v>48.41231367000001</v>
      </c>
      <c r="E173" s="338">
        <v>12.891200000000001</v>
      </c>
      <c r="F173" s="338">
        <f t="shared" si="5"/>
        <v>-35.521113670000005</v>
      </c>
      <c r="G173" s="381">
        <f t="shared" si="6"/>
        <v>-0.73372063793785625</v>
      </c>
      <c r="H173" s="377"/>
      <c r="I173" s="377"/>
      <c r="L173" s="379"/>
    </row>
    <row r="174" spans="1:12" s="316" customFormat="1" ht="15.75" hidden="1" customHeight="1" outlineLevel="1" x14ac:dyDescent="0.25">
      <c r="A174" s="283" t="s">
        <v>778</v>
      </c>
      <c r="B174" s="282" t="s">
        <v>1071</v>
      </c>
      <c r="C174" s="291" t="s">
        <v>756</v>
      </c>
      <c r="D174" s="338" t="s">
        <v>290</v>
      </c>
      <c r="E174" s="338" t="s">
        <v>290</v>
      </c>
      <c r="F174" s="338" t="s">
        <v>290</v>
      </c>
      <c r="G174" s="381" t="s">
        <v>290</v>
      </c>
      <c r="H174" s="377"/>
      <c r="I174" s="377"/>
      <c r="L174" s="379"/>
    </row>
    <row r="175" spans="1:12" s="316" customFormat="1" collapsed="1" x14ac:dyDescent="0.25">
      <c r="A175" s="283" t="s">
        <v>779</v>
      </c>
      <c r="B175" s="282" t="s">
        <v>956</v>
      </c>
      <c r="C175" s="291" t="s">
        <v>756</v>
      </c>
      <c r="D175" s="338">
        <v>178.80622240926624</v>
      </c>
      <c r="E175" s="338">
        <v>181.06989999999999</v>
      </c>
      <c r="F175" s="338">
        <f t="shared" si="5"/>
        <v>2.2636775907337494</v>
      </c>
      <c r="G175" s="381">
        <f t="shared" si="6"/>
        <v>1.2659948631723004E-2</v>
      </c>
      <c r="H175" s="377"/>
      <c r="I175" s="377"/>
      <c r="L175" s="379"/>
    </row>
    <row r="176" spans="1:12" s="316" customFormat="1" x14ac:dyDescent="0.25">
      <c r="A176" s="283" t="s">
        <v>780</v>
      </c>
      <c r="B176" s="282" t="s">
        <v>957</v>
      </c>
      <c r="C176" s="291" t="s">
        <v>756</v>
      </c>
      <c r="D176" s="338">
        <v>5546.6615767797894</v>
      </c>
      <c r="E176" s="338">
        <v>1328.2076000000002</v>
      </c>
      <c r="F176" s="338">
        <f t="shared" si="5"/>
        <v>-4218.4539767797887</v>
      </c>
      <c r="G176" s="381">
        <f t="shared" si="6"/>
        <v>-0.76053927545168265</v>
      </c>
      <c r="H176" s="377"/>
      <c r="I176" s="377"/>
      <c r="L176" s="379"/>
    </row>
    <row r="177" spans="1:12" s="316" customFormat="1" ht="15.75" hidden="1" customHeight="1" outlineLevel="1" x14ac:dyDescent="0.25">
      <c r="A177" s="283" t="s">
        <v>781</v>
      </c>
      <c r="B177" s="282" t="s">
        <v>1078</v>
      </c>
      <c r="C177" s="291" t="s">
        <v>756</v>
      </c>
      <c r="D177" s="338" t="s">
        <v>290</v>
      </c>
      <c r="E177" s="338" t="s">
        <v>290</v>
      </c>
      <c r="F177" s="338" t="s">
        <v>290</v>
      </c>
      <c r="G177" s="381" t="s">
        <v>290</v>
      </c>
      <c r="H177" s="377"/>
      <c r="I177" s="377"/>
      <c r="L177" s="379"/>
    </row>
    <row r="178" spans="1:12" s="316" customFormat="1" ht="31.5" hidden="1" customHeight="1" outlineLevel="1" x14ac:dyDescent="0.25">
      <c r="A178" s="283" t="s">
        <v>782</v>
      </c>
      <c r="B178" s="284" t="s">
        <v>826</v>
      </c>
      <c r="C178" s="291" t="s">
        <v>756</v>
      </c>
      <c r="D178" s="338" t="s">
        <v>290</v>
      </c>
      <c r="E178" s="338" t="s">
        <v>290</v>
      </c>
      <c r="F178" s="338" t="s">
        <v>290</v>
      </c>
      <c r="G178" s="381" t="s">
        <v>290</v>
      </c>
      <c r="H178" s="377"/>
      <c r="I178" s="377"/>
      <c r="L178" s="379"/>
    </row>
    <row r="179" spans="1:12" s="316" customFormat="1" ht="15.75" hidden="1" customHeight="1" outlineLevel="1" x14ac:dyDescent="0.25">
      <c r="A179" s="283" t="s">
        <v>1010</v>
      </c>
      <c r="B179" s="285" t="s">
        <v>650</v>
      </c>
      <c r="C179" s="291" t="s">
        <v>756</v>
      </c>
      <c r="D179" s="338" t="s">
        <v>290</v>
      </c>
      <c r="E179" s="338" t="s">
        <v>290</v>
      </c>
      <c r="F179" s="338" t="s">
        <v>290</v>
      </c>
      <c r="G179" s="381" t="s">
        <v>290</v>
      </c>
      <c r="H179" s="377"/>
      <c r="I179" s="377"/>
      <c r="L179" s="379"/>
    </row>
    <row r="180" spans="1:12" s="316" customFormat="1" ht="15.75" hidden="1" customHeight="1" outlineLevel="1" x14ac:dyDescent="0.25">
      <c r="A180" s="283" t="s">
        <v>1011</v>
      </c>
      <c r="B180" s="285" t="s">
        <v>638</v>
      </c>
      <c r="C180" s="291" t="s">
        <v>756</v>
      </c>
      <c r="D180" s="338" t="s">
        <v>290</v>
      </c>
      <c r="E180" s="338" t="s">
        <v>290</v>
      </c>
      <c r="F180" s="338" t="s">
        <v>290</v>
      </c>
      <c r="G180" s="381" t="s">
        <v>290</v>
      </c>
      <c r="H180" s="377"/>
      <c r="I180" s="377"/>
      <c r="L180" s="379"/>
    </row>
    <row r="181" spans="1:12" s="316" customFormat="1" ht="31.5" hidden="1" customHeight="1" outlineLevel="1" x14ac:dyDescent="0.25">
      <c r="A181" s="283" t="s">
        <v>783</v>
      </c>
      <c r="B181" s="286" t="s">
        <v>1043</v>
      </c>
      <c r="C181" s="291" t="s">
        <v>756</v>
      </c>
      <c r="D181" s="338" t="s">
        <v>290</v>
      </c>
      <c r="E181" s="338" t="s">
        <v>290</v>
      </c>
      <c r="F181" s="338" t="s">
        <v>290</v>
      </c>
      <c r="G181" s="381" t="s">
        <v>290</v>
      </c>
      <c r="H181" s="377"/>
      <c r="I181" s="377"/>
      <c r="L181" s="379"/>
    </row>
    <row r="182" spans="1:12" s="316" customFormat="1" ht="15.75" hidden="1" customHeight="1" outlineLevel="1" x14ac:dyDescent="0.25">
      <c r="A182" s="283" t="s">
        <v>900</v>
      </c>
      <c r="B182" s="141" t="s">
        <v>938</v>
      </c>
      <c r="C182" s="291" t="s">
        <v>756</v>
      </c>
      <c r="D182" s="338" t="s">
        <v>290</v>
      </c>
      <c r="E182" s="338" t="s">
        <v>290</v>
      </c>
      <c r="F182" s="338" t="s">
        <v>290</v>
      </c>
      <c r="G182" s="381" t="s">
        <v>290</v>
      </c>
      <c r="H182" s="377"/>
      <c r="I182" s="377"/>
      <c r="L182" s="379"/>
    </row>
    <row r="183" spans="1:12" s="316" customFormat="1" ht="31.5" hidden="1" customHeight="1" outlineLevel="1" x14ac:dyDescent="0.25">
      <c r="A183" s="283" t="s">
        <v>901</v>
      </c>
      <c r="B183" s="141" t="s">
        <v>939</v>
      </c>
      <c r="C183" s="291" t="s">
        <v>756</v>
      </c>
      <c r="D183" s="338" t="s">
        <v>290</v>
      </c>
      <c r="E183" s="338" t="s">
        <v>290</v>
      </c>
      <c r="F183" s="338" t="s">
        <v>290</v>
      </c>
      <c r="G183" s="381" t="s">
        <v>290</v>
      </c>
      <c r="H183" s="377"/>
      <c r="I183" s="377"/>
      <c r="L183" s="379"/>
    </row>
    <row r="184" spans="1:12" s="316" customFormat="1" collapsed="1" x14ac:dyDescent="0.25">
      <c r="A184" s="283" t="s">
        <v>784</v>
      </c>
      <c r="B184" s="282" t="s">
        <v>958</v>
      </c>
      <c r="C184" s="291" t="s">
        <v>756</v>
      </c>
      <c r="D184" s="338">
        <v>48.416387560000004</v>
      </c>
      <c r="E184" s="338">
        <f>E167-E173-E175-E176</f>
        <v>31.712500000000091</v>
      </c>
      <c r="F184" s="338">
        <f t="shared" si="5"/>
        <v>-16.703887559999913</v>
      </c>
      <c r="G184" s="381">
        <f t="shared" si="6"/>
        <v>-0.34500483001338383</v>
      </c>
      <c r="H184" s="377"/>
      <c r="I184" s="377"/>
      <c r="L184" s="379"/>
    </row>
    <row r="185" spans="1:12" s="316" customFormat="1" x14ac:dyDescent="0.25">
      <c r="A185" s="283" t="s">
        <v>542</v>
      </c>
      <c r="B185" s="313" t="s">
        <v>1044</v>
      </c>
      <c r="C185" s="291" t="s">
        <v>756</v>
      </c>
      <c r="D185" s="338">
        <v>6892.802367085209</v>
      </c>
      <c r="E185" s="338">
        <v>1376.1350608099999</v>
      </c>
      <c r="F185" s="338">
        <f t="shared" si="5"/>
        <v>-5516.6673062752088</v>
      </c>
      <c r="G185" s="381">
        <f t="shared" si="6"/>
        <v>-0.80035187612786107</v>
      </c>
      <c r="H185" s="377"/>
      <c r="I185" s="377"/>
      <c r="L185" s="379"/>
    </row>
    <row r="186" spans="1:12" s="316" customFormat="1" x14ac:dyDescent="0.25">
      <c r="A186" s="283" t="s">
        <v>543</v>
      </c>
      <c r="B186" s="286" t="s">
        <v>876</v>
      </c>
      <c r="C186" s="291" t="s">
        <v>756</v>
      </c>
      <c r="D186" s="338">
        <v>62.638006080000018</v>
      </c>
      <c r="E186" s="338">
        <v>19.221400000000003</v>
      </c>
      <c r="F186" s="338">
        <f t="shared" si="5"/>
        <v>-43.416606080000015</v>
      </c>
      <c r="G186" s="381">
        <f t="shared" si="6"/>
        <v>-0.6931351873581223</v>
      </c>
      <c r="H186" s="377"/>
      <c r="I186" s="377"/>
      <c r="L186" s="379"/>
    </row>
    <row r="187" spans="1:12" s="316" customFormat="1" x14ac:dyDescent="0.25">
      <c r="A187" s="283" t="s">
        <v>544</v>
      </c>
      <c r="B187" s="286" t="s">
        <v>1045</v>
      </c>
      <c r="C187" s="291" t="s">
        <v>756</v>
      </c>
      <c r="D187" s="338">
        <v>4541.8645361638155</v>
      </c>
      <c r="E187" s="338">
        <f>E188+E189+E190</f>
        <v>776.98659999999995</v>
      </c>
      <c r="F187" s="338">
        <f t="shared" si="5"/>
        <v>-3764.8779361638153</v>
      </c>
      <c r="G187" s="381">
        <f t="shared" si="6"/>
        <v>-0.8289278348543031</v>
      </c>
      <c r="H187" s="377"/>
      <c r="I187" s="377"/>
      <c r="L187" s="379"/>
    </row>
    <row r="188" spans="1:12" s="316" customFormat="1" x14ac:dyDescent="0.25">
      <c r="A188" s="283" t="s">
        <v>545</v>
      </c>
      <c r="B188" s="141" t="s">
        <v>645</v>
      </c>
      <c r="C188" s="291" t="s">
        <v>756</v>
      </c>
      <c r="D188" s="338">
        <v>4515.0808418218985</v>
      </c>
      <c r="E188" s="338">
        <v>772.94409999999993</v>
      </c>
      <c r="F188" s="338">
        <f t="shared" si="5"/>
        <v>-3742.1367418218988</v>
      </c>
      <c r="G188" s="381">
        <f t="shared" si="6"/>
        <v>-0.8288083586808811</v>
      </c>
      <c r="H188" s="377"/>
      <c r="I188" s="377"/>
      <c r="L188" s="379"/>
    </row>
    <row r="189" spans="1:12" s="316" customFormat="1" x14ac:dyDescent="0.25">
      <c r="A189" s="283" t="s">
        <v>546</v>
      </c>
      <c r="B189" s="141" t="s">
        <v>877</v>
      </c>
      <c r="C189" s="291" t="s">
        <v>756</v>
      </c>
      <c r="D189" s="338">
        <v>26.783694341916693</v>
      </c>
      <c r="E189" s="338">
        <v>0</v>
      </c>
      <c r="F189" s="338">
        <f t="shared" si="5"/>
        <v>-26.783694341916693</v>
      </c>
      <c r="G189" s="381">
        <f t="shared" si="6"/>
        <v>-1</v>
      </c>
      <c r="H189" s="377"/>
      <c r="I189" s="377"/>
      <c r="L189" s="379"/>
    </row>
    <row r="190" spans="1:12" s="316" customFormat="1" x14ac:dyDescent="0.25">
      <c r="A190" s="283" t="s">
        <v>805</v>
      </c>
      <c r="B190" s="141" t="s">
        <v>806</v>
      </c>
      <c r="C190" s="291" t="s">
        <v>756</v>
      </c>
      <c r="D190" s="338">
        <v>0</v>
      </c>
      <c r="E190" s="338">
        <v>4.0425000000000004</v>
      </c>
      <c r="F190" s="338">
        <f t="shared" si="5"/>
        <v>4.0425000000000004</v>
      </c>
      <c r="G190" s="381">
        <f t="shared" si="6"/>
        <v>0</v>
      </c>
      <c r="H190" s="377"/>
      <c r="I190" s="377"/>
      <c r="L190" s="379"/>
    </row>
    <row r="191" spans="1:12" s="316" customFormat="1" ht="31.5" x14ac:dyDescent="0.25">
      <c r="A191" s="283" t="s">
        <v>547</v>
      </c>
      <c r="B191" s="286" t="s">
        <v>914</v>
      </c>
      <c r="C191" s="291" t="s">
        <v>756</v>
      </c>
      <c r="D191" s="338">
        <v>28.774727879800018</v>
      </c>
      <c r="E191" s="338">
        <v>6.7320000000000002</v>
      </c>
      <c r="F191" s="338">
        <f t="shared" si="5"/>
        <v>-22.042727879800019</v>
      </c>
      <c r="G191" s="381">
        <f t="shared" si="6"/>
        <v>-0.76604470325066421</v>
      </c>
      <c r="H191" s="377"/>
      <c r="I191" s="377"/>
      <c r="L191" s="379"/>
    </row>
    <row r="192" spans="1:12" s="316" customFormat="1" ht="31.5" x14ac:dyDescent="0.25">
      <c r="A192" s="283" t="s">
        <v>656</v>
      </c>
      <c r="B192" s="286" t="s">
        <v>1098</v>
      </c>
      <c r="C192" s="291" t="s">
        <v>756</v>
      </c>
      <c r="D192" s="338">
        <v>25.711388342722994</v>
      </c>
      <c r="E192" s="338">
        <v>32.252900000000004</v>
      </c>
      <c r="F192" s="338">
        <f t="shared" si="5"/>
        <v>6.5415116572770096</v>
      </c>
      <c r="G192" s="381">
        <f t="shared" si="6"/>
        <v>0.25442078701006554</v>
      </c>
      <c r="H192" s="377"/>
      <c r="I192" s="377"/>
      <c r="L192" s="379"/>
    </row>
    <row r="193" spans="1:12" s="316" customFormat="1" x14ac:dyDescent="0.25">
      <c r="A193" s="283" t="s">
        <v>657</v>
      </c>
      <c r="B193" s="286" t="s">
        <v>1074</v>
      </c>
      <c r="C193" s="291" t="s">
        <v>756</v>
      </c>
      <c r="D193" s="338">
        <v>0</v>
      </c>
      <c r="E193" s="338">
        <v>0</v>
      </c>
      <c r="F193" s="338">
        <f t="shared" si="5"/>
        <v>0</v>
      </c>
      <c r="G193" s="381">
        <f t="shared" si="6"/>
        <v>0</v>
      </c>
      <c r="H193" s="377"/>
      <c r="I193" s="377"/>
      <c r="L193" s="379"/>
    </row>
    <row r="194" spans="1:12" s="316" customFormat="1" x14ac:dyDescent="0.25">
      <c r="A194" s="283" t="s">
        <v>658</v>
      </c>
      <c r="B194" s="286" t="s">
        <v>646</v>
      </c>
      <c r="C194" s="291" t="s">
        <v>756</v>
      </c>
      <c r="D194" s="338">
        <v>852.39440282960049</v>
      </c>
      <c r="E194" s="338">
        <v>221.90499999999997</v>
      </c>
      <c r="F194" s="338">
        <f t="shared" si="5"/>
        <v>-630.48940282960052</v>
      </c>
      <c r="G194" s="381">
        <f t="shared" si="6"/>
        <v>-0.73966863313113485</v>
      </c>
      <c r="H194" s="377"/>
      <c r="I194" s="377"/>
      <c r="L194" s="379"/>
    </row>
    <row r="195" spans="1:12" s="316" customFormat="1" x14ac:dyDescent="0.25">
      <c r="A195" s="283" t="s">
        <v>659</v>
      </c>
      <c r="B195" s="286" t="s">
        <v>833</v>
      </c>
      <c r="C195" s="291" t="s">
        <v>756</v>
      </c>
      <c r="D195" s="338">
        <v>259.2052999470875</v>
      </c>
      <c r="E195" s="338">
        <v>63.773499999999999</v>
      </c>
      <c r="F195" s="338">
        <f t="shared" si="5"/>
        <v>-195.43179994708748</v>
      </c>
      <c r="G195" s="381">
        <f t="shared" si="6"/>
        <v>-0.75396529309771709</v>
      </c>
      <c r="H195" s="377"/>
      <c r="I195" s="377"/>
      <c r="L195" s="379"/>
    </row>
    <row r="196" spans="1:12" s="316" customFormat="1" x14ac:dyDescent="0.25">
      <c r="A196" s="283" t="s">
        <v>798</v>
      </c>
      <c r="B196" s="286" t="s">
        <v>1046</v>
      </c>
      <c r="C196" s="291" t="s">
        <v>756</v>
      </c>
      <c r="D196" s="338">
        <v>302.46195333144141</v>
      </c>
      <c r="E196" s="338">
        <v>44.101500000000001</v>
      </c>
      <c r="F196" s="338">
        <f t="shared" si="5"/>
        <v>-258.36045333144142</v>
      </c>
      <c r="G196" s="381">
        <f t="shared" si="6"/>
        <v>-0.85419157843078186</v>
      </c>
      <c r="H196" s="377"/>
      <c r="I196" s="377"/>
      <c r="L196" s="379"/>
    </row>
    <row r="197" spans="1:12" s="316" customFormat="1" x14ac:dyDescent="0.25">
      <c r="A197" s="283" t="s">
        <v>808</v>
      </c>
      <c r="B197" s="141" t="s">
        <v>809</v>
      </c>
      <c r="C197" s="291" t="s">
        <v>756</v>
      </c>
      <c r="D197" s="338">
        <v>0</v>
      </c>
      <c r="E197" s="338">
        <v>0</v>
      </c>
      <c r="F197" s="338">
        <f t="shared" si="5"/>
        <v>0</v>
      </c>
      <c r="G197" s="381">
        <f t="shared" si="6"/>
        <v>0</v>
      </c>
      <c r="H197" s="377"/>
      <c r="I197" s="377"/>
      <c r="L197" s="379"/>
    </row>
    <row r="198" spans="1:12" s="316" customFormat="1" x14ac:dyDescent="0.25">
      <c r="A198" s="283" t="s">
        <v>807</v>
      </c>
      <c r="B198" s="286" t="s">
        <v>907</v>
      </c>
      <c r="C198" s="291" t="s">
        <v>756</v>
      </c>
      <c r="D198" s="338">
        <v>114.96472356191104</v>
      </c>
      <c r="E198" s="338">
        <v>17.280099999999997</v>
      </c>
      <c r="F198" s="338">
        <f t="shared" si="5"/>
        <v>-97.684623561911053</v>
      </c>
      <c r="G198" s="381">
        <f t="shared" si="6"/>
        <v>-0.84969215369187334</v>
      </c>
      <c r="H198" s="377"/>
      <c r="I198" s="377"/>
      <c r="L198" s="379"/>
    </row>
    <row r="199" spans="1:12" s="316" customFormat="1" x14ac:dyDescent="0.25">
      <c r="A199" s="283" t="s">
        <v>810</v>
      </c>
      <c r="B199" s="286" t="s">
        <v>908</v>
      </c>
      <c r="C199" s="291" t="s">
        <v>756</v>
      </c>
      <c r="D199" s="338">
        <v>2.8535939999999997</v>
      </c>
      <c r="E199" s="338">
        <v>0</v>
      </c>
      <c r="F199" s="338">
        <f t="shared" si="5"/>
        <v>-2.8535939999999997</v>
      </c>
      <c r="G199" s="381">
        <f t="shared" si="6"/>
        <v>-1</v>
      </c>
      <c r="H199" s="377"/>
      <c r="I199" s="377"/>
      <c r="L199" s="379"/>
    </row>
    <row r="200" spans="1:12" s="316" customFormat="1" x14ac:dyDescent="0.25">
      <c r="A200" s="283" t="s">
        <v>811</v>
      </c>
      <c r="B200" s="286" t="s">
        <v>813</v>
      </c>
      <c r="C200" s="291" t="s">
        <v>756</v>
      </c>
      <c r="D200" s="338">
        <v>106.0327618092</v>
      </c>
      <c r="E200" s="338">
        <v>6.0538999999999996</v>
      </c>
      <c r="F200" s="338">
        <f t="shared" si="5"/>
        <v>-99.978861809199998</v>
      </c>
      <c r="G200" s="381">
        <f t="shared" si="6"/>
        <v>-0.94290538229218579</v>
      </c>
      <c r="H200" s="377"/>
      <c r="I200" s="377"/>
      <c r="L200" s="379"/>
    </row>
    <row r="201" spans="1:12" s="316" customFormat="1" ht="31.5" x14ac:dyDescent="0.25">
      <c r="A201" s="283" t="s">
        <v>812</v>
      </c>
      <c r="B201" s="286" t="s">
        <v>1025</v>
      </c>
      <c r="C201" s="291" t="s">
        <v>756</v>
      </c>
      <c r="D201" s="338">
        <v>0</v>
      </c>
      <c r="E201" s="338">
        <v>0</v>
      </c>
      <c r="F201" s="338">
        <f t="shared" si="5"/>
        <v>0</v>
      </c>
      <c r="G201" s="381">
        <f t="shared" si="6"/>
        <v>0</v>
      </c>
      <c r="H201" s="377"/>
      <c r="I201" s="377"/>
      <c r="L201" s="379"/>
    </row>
    <row r="202" spans="1:12" s="316" customFormat="1" x14ac:dyDescent="0.25">
      <c r="A202" s="283" t="s">
        <v>834</v>
      </c>
      <c r="B202" s="286" t="s">
        <v>1099</v>
      </c>
      <c r="C202" s="291" t="s">
        <v>756</v>
      </c>
      <c r="D202" s="338">
        <v>595.90097313962985</v>
      </c>
      <c r="E202" s="338">
        <f>E185-E186-E187-E191-E192-E193-E194-E195-E196-E198-E199-E200-E201</f>
        <v>187.82816081000016</v>
      </c>
      <c r="F202" s="338">
        <f t="shared" si="5"/>
        <v>-408.0728123296297</v>
      </c>
      <c r="G202" s="381">
        <f t="shared" si="6"/>
        <v>-0.68479970787698519</v>
      </c>
      <c r="H202" s="377"/>
      <c r="I202" s="377"/>
      <c r="L202" s="379"/>
    </row>
    <row r="203" spans="1:12" s="316" customFormat="1" ht="26.25" customHeight="1" x14ac:dyDescent="0.25">
      <c r="A203" s="283" t="s">
        <v>548</v>
      </c>
      <c r="B203" s="313" t="s">
        <v>1047</v>
      </c>
      <c r="C203" s="291" t="s">
        <v>756</v>
      </c>
      <c r="D203" s="338">
        <v>0</v>
      </c>
      <c r="E203" s="338">
        <v>0</v>
      </c>
      <c r="F203" s="338">
        <f t="shared" si="5"/>
        <v>0</v>
      </c>
      <c r="G203" s="381">
        <f t="shared" si="6"/>
        <v>0</v>
      </c>
      <c r="H203" s="377"/>
      <c r="I203" s="377"/>
      <c r="L203" s="379"/>
    </row>
    <row r="204" spans="1:12" s="316" customFormat="1" x14ac:dyDescent="0.25">
      <c r="A204" s="283" t="s">
        <v>549</v>
      </c>
      <c r="B204" s="286" t="s">
        <v>46</v>
      </c>
      <c r="C204" s="291" t="s">
        <v>756</v>
      </c>
      <c r="D204" s="338">
        <v>0</v>
      </c>
      <c r="E204" s="338">
        <v>0</v>
      </c>
      <c r="F204" s="338">
        <f t="shared" si="5"/>
        <v>0</v>
      </c>
      <c r="G204" s="381">
        <f t="shared" si="6"/>
        <v>0</v>
      </c>
      <c r="H204" s="377"/>
      <c r="I204" s="377"/>
      <c r="L204" s="379"/>
    </row>
    <row r="205" spans="1:12" s="316" customFormat="1" x14ac:dyDescent="0.25">
      <c r="A205" s="283" t="s">
        <v>550</v>
      </c>
      <c r="B205" s="286" t="s">
        <v>71</v>
      </c>
      <c r="C205" s="291" t="s">
        <v>756</v>
      </c>
      <c r="D205" s="338">
        <v>0</v>
      </c>
      <c r="E205" s="338">
        <v>0</v>
      </c>
      <c r="F205" s="338">
        <f t="shared" si="5"/>
        <v>0</v>
      </c>
      <c r="G205" s="381">
        <f t="shared" si="6"/>
        <v>0</v>
      </c>
      <c r="H205" s="377"/>
      <c r="I205" s="377"/>
      <c r="L205" s="379"/>
    </row>
    <row r="206" spans="1:12" s="316" customFormat="1" ht="34.5" customHeight="1" x14ac:dyDescent="0.25">
      <c r="A206" s="283" t="s">
        <v>660</v>
      </c>
      <c r="B206" s="141" t="s">
        <v>1110</v>
      </c>
      <c r="C206" s="291" t="s">
        <v>756</v>
      </c>
      <c r="D206" s="338">
        <v>0</v>
      </c>
      <c r="E206" s="338">
        <v>0</v>
      </c>
      <c r="F206" s="338">
        <f t="shared" si="5"/>
        <v>0</v>
      </c>
      <c r="G206" s="381">
        <f t="shared" si="6"/>
        <v>0</v>
      </c>
      <c r="H206" s="377"/>
      <c r="I206" s="377"/>
      <c r="L206" s="379"/>
    </row>
    <row r="207" spans="1:12" s="316" customFormat="1" x14ac:dyDescent="0.25">
      <c r="A207" s="283" t="s">
        <v>661</v>
      </c>
      <c r="B207" s="287" t="s">
        <v>627</v>
      </c>
      <c r="C207" s="291" t="s">
        <v>756</v>
      </c>
      <c r="D207" s="338">
        <v>0</v>
      </c>
      <c r="E207" s="338">
        <v>0</v>
      </c>
      <c r="F207" s="338">
        <f t="shared" si="5"/>
        <v>0</v>
      </c>
      <c r="G207" s="381">
        <f t="shared" si="6"/>
        <v>0</v>
      </c>
      <c r="H207" s="377"/>
      <c r="I207" s="377"/>
      <c r="L207" s="379"/>
    </row>
    <row r="208" spans="1:12" s="316" customFormat="1" ht="15.75" hidden="1" customHeight="1" outlineLevel="1" x14ac:dyDescent="0.25">
      <c r="A208" s="283" t="s">
        <v>662</v>
      </c>
      <c r="B208" s="287" t="s">
        <v>746</v>
      </c>
      <c r="C208" s="291" t="s">
        <v>756</v>
      </c>
      <c r="D208" s="338" t="s">
        <v>290</v>
      </c>
      <c r="E208" s="338" t="s">
        <v>290</v>
      </c>
      <c r="F208" s="338" t="s">
        <v>290</v>
      </c>
      <c r="G208" s="381" t="s">
        <v>290</v>
      </c>
      <c r="H208" s="377"/>
      <c r="I208" s="377"/>
      <c r="L208" s="379"/>
    </row>
    <row r="209" spans="1:13" s="316" customFormat="1" collapsed="1" x14ac:dyDescent="0.25">
      <c r="A209" s="283" t="s">
        <v>551</v>
      </c>
      <c r="B209" s="286" t="s">
        <v>1100</v>
      </c>
      <c r="C209" s="291" t="s">
        <v>756</v>
      </c>
      <c r="D209" s="338">
        <v>0</v>
      </c>
      <c r="E209" s="338">
        <f>E203-E204-E205</f>
        <v>0</v>
      </c>
      <c r="F209" s="338">
        <f t="shared" si="5"/>
        <v>0</v>
      </c>
      <c r="G209" s="381">
        <f t="shared" si="6"/>
        <v>0</v>
      </c>
      <c r="H209" s="377"/>
      <c r="I209" s="377"/>
      <c r="L209" s="379"/>
    </row>
    <row r="210" spans="1:13" s="316" customFormat="1" x14ac:dyDescent="0.25">
      <c r="A210" s="283" t="s">
        <v>553</v>
      </c>
      <c r="B210" s="313" t="s">
        <v>1048</v>
      </c>
      <c r="C210" s="291" t="s">
        <v>756</v>
      </c>
      <c r="D210" s="338">
        <v>325.15173776464252</v>
      </c>
      <c r="E210" s="338">
        <v>224.92083919000001</v>
      </c>
      <c r="F210" s="338">
        <f t="shared" si="5"/>
        <v>-100.23089857464251</v>
      </c>
      <c r="G210" s="381">
        <f t="shared" si="6"/>
        <v>-0.30825884328255854</v>
      </c>
      <c r="H210" s="377"/>
      <c r="I210" s="377"/>
      <c r="L210" s="379"/>
      <c r="M210" s="379"/>
    </row>
    <row r="211" spans="1:13" s="316" customFormat="1" x14ac:dyDescent="0.25">
      <c r="A211" s="283" t="s">
        <v>554</v>
      </c>
      <c r="B211" s="286" t="s">
        <v>1049</v>
      </c>
      <c r="C211" s="291" t="s">
        <v>756</v>
      </c>
      <c r="D211" s="338">
        <v>325.15173776464246</v>
      </c>
      <c r="E211" s="338">
        <v>224.92083918999998</v>
      </c>
      <c r="F211" s="338">
        <f>E211-D211</f>
        <v>-100.23089857464248</v>
      </c>
      <c r="G211" s="381">
        <f t="shared" si="6"/>
        <v>-0.30825884328255848</v>
      </c>
      <c r="H211" s="377"/>
      <c r="I211" s="377"/>
      <c r="L211" s="379"/>
      <c r="M211" s="379"/>
    </row>
    <row r="212" spans="1:13" s="316" customFormat="1" x14ac:dyDescent="0.25">
      <c r="A212" s="283" t="s">
        <v>663</v>
      </c>
      <c r="B212" s="141" t="s">
        <v>878</v>
      </c>
      <c r="C212" s="291" t="s">
        <v>756</v>
      </c>
      <c r="D212" s="338">
        <v>90.117924349019702</v>
      </c>
      <c r="E212" s="338">
        <v>48.419644949999999</v>
      </c>
      <c r="F212" s="338">
        <f t="shared" si="5"/>
        <v>-41.698279399019704</v>
      </c>
      <c r="G212" s="381">
        <f t="shared" si="6"/>
        <v>-0.46270794295622608</v>
      </c>
      <c r="H212" s="377"/>
      <c r="I212" s="377"/>
      <c r="L212" s="379"/>
      <c r="M212" s="379"/>
    </row>
    <row r="213" spans="1:13" s="316" customFormat="1" x14ac:dyDescent="0.25">
      <c r="A213" s="283" t="s">
        <v>664</v>
      </c>
      <c r="B213" s="141" t="s">
        <v>879</v>
      </c>
      <c r="C213" s="291" t="s">
        <v>756</v>
      </c>
      <c r="D213" s="338">
        <v>168.37186732239959</v>
      </c>
      <c r="E213" s="338">
        <v>144.47558666999998</v>
      </c>
      <c r="F213" s="338">
        <f t="shared" si="5"/>
        <v>-23.896280652399611</v>
      </c>
      <c r="G213" s="381">
        <f t="shared" si="6"/>
        <v>-0.1419256140139068</v>
      </c>
      <c r="H213" s="377"/>
      <c r="I213" s="377"/>
      <c r="L213" s="379"/>
      <c r="M213" s="379"/>
    </row>
    <row r="214" spans="1:13" s="316" customFormat="1" ht="31.5" x14ac:dyDescent="0.25">
      <c r="A214" s="283" t="s">
        <v>665</v>
      </c>
      <c r="B214" s="141" t="s">
        <v>880</v>
      </c>
      <c r="C214" s="291" t="s">
        <v>756</v>
      </c>
      <c r="D214" s="338">
        <v>0</v>
      </c>
      <c r="E214" s="338">
        <v>0</v>
      </c>
      <c r="F214" s="338">
        <f t="shared" si="5"/>
        <v>0</v>
      </c>
      <c r="G214" s="381">
        <f t="shared" si="6"/>
        <v>0</v>
      </c>
      <c r="H214" s="377"/>
      <c r="I214" s="377"/>
      <c r="L214" s="379"/>
      <c r="M214" s="379"/>
    </row>
    <row r="215" spans="1:13" s="316" customFormat="1" x14ac:dyDescent="0.25">
      <c r="A215" s="283" t="s">
        <v>666</v>
      </c>
      <c r="B215" s="141" t="s">
        <v>881</v>
      </c>
      <c r="C215" s="291" t="s">
        <v>756</v>
      </c>
      <c r="D215" s="338">
        <v>0</v>
      </c>
      <c r="E215" s="338">
        <v>0</v>
      </c>
      <c r="F215" s="338">
        <f t="shared" si="5"/>
        <v>0</v>
      </c>
      <c r="G215" s="381">
        <f t="shared" si="6"/>
        <v>0</v>
      </c>
      <c r="H215" s="377"/>
      <c r="I215" s="377"/>
      <c r="L215" s="379"/>
      <c r="M215" s="379"/>
    </row>
    <row r="216" spans="1:13" s="316" customFormat="1" x14ac:dyDescent="0.25">
      <c r="A216" s="283" t="s">
        <v>799</v>
      </c>
      <c r="B216" s="141" t="s">
        <v>882</v>
      </c>
      <c r="C216" s="291" t="s">
        <v>756</v>
      </c>
      <c r="D216" s="338">
        <v>0</v>
      </c>
      <c r="E216" s="338">
        <v>0</v>
      </c>
      <c r="F216" s="338">
        <f t="shared" si="5"/>
        <v>0</v>
      </c>
      <c r="G216" s="381">
        <f t="shared" si="6"/>
        <v>0</v>
      </c>
      <c r="H216" s="377"/>
      <c r="I216" s="377"/>
      <c r="L216" s="379"/>
      <c r="M216" s="379"/>
    </row>
    <row r="217" spans="1:13" s="316" customFormat="1" x14ac:dyDescent="0.25">
      <c r="A217" s="283" t="s">
        <v>800</v>
      </c>
      <c r="B217" s="141" t="s">
        <v>552</v>
      </c>
      <c r="C217" s="291" t="s">
        <v>756</v>
      </c>
      <c r="D217" s="338">
        <v>66.661946093223165</v>
      </c>
      <c r="E217" s="338">
        <v>32.025607569999998</v>
      </c>
      <c r="F217" s="338">
        <f t="shared" si="5"/>
        <v>-34.636338523223166</v>
      </c>
      <c r="G217" s="381">
        <f t="shared" si="6"/>
        <v>-0.5195818687139151</v>
      </c>
      <c r="H217" s="377"/>
      <c r="I217" s="377"/>
      <c r="L217" s="379"/>
      <c r="M217" s="379"/>
    </row>
    <row r="218" spans="1:13" s="316" customFormat="1" x14ac:dyDescent="0.25">
      <c r="A218" s="283" t="s">
        <v>555</v>
      </c>
      <c r="B218" s="286" t="s">
        <v>58</v>
      </c>
      <c r="C218" s="291" t="s">
        <v>756</v>
      </c>
      <c r="D218" s="338">
        <v>0</v>
      </c>
      <c r="E218" s="338">
        <v>0</v>
      </c>
      <c r="F218" s="338">
        <f t="shared" si="5"/>
        <v>0</v>
      </c>
      <c r="G218" s="381">
        <f t="shared" si="6"/>
        <v>0</v>
      </c>
      <c r="H218" s="377"/>
      <c r="I218" s="377"/>
      <c r="L218" s="379"/>
      <c r="M218" s="379"/>
    </row>
    <row r="219" spans="1:13" s="316" customFormat="1" x14ac:dyDescent="0.25">
      <c r="A219" s="283" t="s">
        <v>556</v>
      </c>
      <c r="B219" s="286" t="s">
        <v>1109</v>
      </c>
      <c r="C219" s="291" t="s">
        <v>756</v>
      </c>
      <c r="D219" s="338">
        <v>0</v>
      </c>
      <c r="E219" s="338">
        <f>E210-E211-E218</f>
        <v>2.8421709430404007E-14</v>
      </c>
      <c r="F219" s="338">
        <f t="shared" si="5"/>
        <v>2.8421709430404007E-14</v>
      </c>
      <c r="G219" s="381">
        <f t="shared" si="6"/>
        <v>0</v>
      </c>
      <c r="H219" s="377"/>
      <c r="I219" s="377"/>
      <c r="L219" s="379"/>
      <c r="M219" s="379"/>
    </row>
    <row r="220" spans="1:13" s="316" customFormat="1" x14ac:dyDescent="0.25">
      <c r="A220" s="283" t="s">
        <v>942</v>
      </c>
      <c r="B220" s="286" t="s">
        <v>875</v>
      </c>
      <c r="C220" s="291" t="s">
        <v>290</v>
      </c>
      <c r="D220" s="338" t="s">
        <v>290</v>
      </c>
      <c r="E220" s="338" t="s">
        <v>290</v>
      </c>
      <c r="F220" s="338" t="s">
        <v>290</v>
      </c>
      <c r="G220" s="338" t="s">
        <v>290</v>
      </c>
      <c r="H220" s="377"/>
      <c r="I220" s="377"/>
      <c r="L220" s="379"/>
      <c r="M220" s="379"/>
    </row>
    <row r="221" spans="1:13" s="316" customFormat="1" ht="31.5" x14ac:dyDescent="0.25">
      <c r="A221" s="283" t="s">
        <v>943</v>
      </c>
      <c r="B221" s="286" t="s">
        <v>944</v>
      </c>
      <c r="C221" s="291" t="s">
        <v>756</v>
      </c>
      <c r="D221" s="338">
        <v>0</v>
      </c>
      <c r="E221" s="338">
        <v>0</v>
      </c>
      <c r="F221" s="338" t="s">
        <v>290</v>
      </c>
      <c r="G221" s="381" t="s">
        <v>290</v>
      </c>
      <c r="H221" s="377"/>
      <c r="I221" s="377"/>
      <c r="L221" s="379"/>
      <c r="M221" s="379"/>
    </row>
    <row r="222" spans="1:13" s="316" customFormat="1" x14ac:dyDescent="0.25">
      <c r="A222" s="283" t="s">
        <v>557</v>
      </c>
      <c r="B222" s="313" t="s">
        <v>1050</v>
      </c>
      <c r="C222" s="291" t="s">
        <v>756</v>
      </c>
      <c r="D222" s="338">
        <v>2123.0134291108143</v>
      </c>
      <c r="E222" s="338">
        <v>102.32089999999999</v>
      </c>
      <c r="F222" s="338">
        <f t="shared" si="5"/>
        <v>-2020.6925291108143</v>
      </c>
      <c r="G222" s="381">
        <f t="shared" ref="G222:G252" si="7">IFERROR(F222/D222,0)</f>
        <v>-0.95180393180892164</v>
      </c>
      <c r="H222" s="377"/>
      <c r="I222" s="377"/>
      <c r="L222" s="379"/>
    </row>
    <row r="223" spans="1:13" s="316" customFormat="1" x14ac:dyDescent="0.25">
      <c r="A223" s="283" t="s">
        <v>558</v>
      </c>
      <c r="B223" s="286" t="s">
        <v>59</v>
      </c>
      <c r="C223" s="291" t="s">
        <v>756</v>
      </c>
      <c r="D223" s="338">
        <v>0</v>
      </c>
      <c r="E223" s="338">
        <v>23.455599999999997</v>
      </c>
      <c r="F223" s="338">
        <f t="shared" si="5"/>
        <v>23.455599999999997</v>
      </c>
      <c r="G223" s="381">
        <f t="shared" si="7"/>
        <v>0</v>
      </c>
      <c r="H223" s="377"/>
      <c r="I223" s="377"/>
      <c r="L223" s="379"/>
    </row>
    <row r="224" spans="1:13" s="316" customFormat="1" x14ac:dyDescent="0.25">
      <c r="A224" s="283" t="s">
        <v>559</v>
      </c>
      <c r="B224" s="286" t="s">
        <v>1051</v>
      </c>
      <c r="C224" s="291" t="s">
        <v>756</v>
      </c>
      <c r="D224" s="338">
        <v>0</v>
      </c>
      <c r="E224" s="338">
        <f>E225+E226+E227</f>
        <v>78.865300000000005</v>
      </c>
      <c r="F224" s="338">
        <f t="shared" si="5"/>
        <v>78.865300000000005</v>
      </c>
      <c r="G224" s="381">
        <f t="shared" si="7"/>
        <v>0</v>
      </c>
      <c r="H224" s="377"/>
      <c r="I224" s="377"/>
      <c r="L224" s="379"/>
    </row>
    <row r="225" spans="1:12" s="316" customFormat="1" x14ac:dyDescent="0.25">
      <c r="A225" s="283" t="s">
        <v>613</v>
      </c>
      <c r="B225" s="141" t="s">
        <v>1101</v>
      </c>
      <c r="C225" s="291" t="s">
        <v>756</v>
      </c>
      <c r="D225" s="338">
        <v>0</v>
      </c>
      <c r="E225" s="338">
        <v>78.865300000000005</v>
      </c>
      <c r="F225" s="338">
        <f t="shared" si="5"/>
        <v>78.865300000000005</v>
      </c>
      <c r="G225" s="381">
        <f t="shared" si="7"/>
        <v>0</v>
      </c>
      <c r="H225" s="377"/>
      <c r="I225" s="377"/>
      <c r="L225" s="379"/>
    </row>
    <row r="226" spans="1:12" s="316" customFormat="1" x14ac:dyDescent="0.25">
      <c r="A226" s="283" t="s">
        <v>614</v>
      </c>
      <c r="B226" s="141" t="s">
        <v>1111</v>
      </c>
      <c r="C226" s="291" t="s">
        <v>756</v>
      </c>
      <c r="D226" s="338">
        <v>0</v>
      </c>
      <c r="E226" s="338">
        <v>0</v>
      </c>
      <c r="F226" s="338">
        <f t="shared" si="5"/>
        <v>0</v>
      </c>
      <c r="G226" s="381">
        <f t="shared" si="7"/>
        <v>0</v>
      </c>
      <c r="H226" s="377"/>
      <c r="I226" s="377"/>
      <c r="L226" s="379"/>
    </row>
    <row r="227" spans="1:12" s="316" customFormat="1" x14ac:dyDescent="0.25">
      <c r="A227" s="283" t="s">
        <v>649</v>
      </c>
      <c r="B227" s="141" t="s">
        <v>63</v>
      </c>
      <c r="C227" s="291" t="s">
        <v>756</v>
      </c>
      <c r="D227" s="338">
        <v>0</v>
      </c>
      <c r="E227" s="338">
        <v>0</v>
      </c>
      <c r="F227" s="338">
        <f t="shared" si="5"/>
        <v>0</v>
      </c>
      <c r="G227" s="381">
        <f t="shared" si="7"/>
        <v>0</v>
      </c>
      <c r="H227" s="377"/>
      <c r="I227" s="377"/>
      <c r="L227" s="379"/>
    </row>
    <row r="228" spans="1:12" s="316" customFormat="1" x14ac:dyDescent="0.25">
      <c r="A228" s="283" t="s">
        <v>560</v>
      </c>
      <c r="B228" s="286" t="s">
        <v>929</v>
      </c>
      <c r="C228" s="291" t="s">
        <v>756</v>
      </c>
      <c r="D228" s="338">
        <v>2093.0134291108143</v>
      </c>
      <c r="E228" s="338">
        <v>0</v>
      </c>
      <c r="F228" s="338">
        <f t="shared" si="5"/>
        <v>-2093.0134291108143</v>
      </c>
      <c r="G228" s="381">
        <f t="shared" si="7"/>
        <v>-1</v>
      </c>
      <c r="H228" s="377"/>
      <c r="I228" s="377"/>
      <c r="L228" s="379"/>
    </row>
    <row r="229" spans="1:12" s="316" customFormat="1" ht="16.5" customHeight="1" x14ac:dyDescent="0.25">
      <c r="A229" s="283" t="s">
        <v>561</v>
      </c>
      <c r="B229" s="286" t="s">
        <v>1052</v>
      </c>
      <c r="C229" s="291" t="s">
        <v>756</v>
      </c>
      <c r="D229" s="338">
        <v>0</v>
      </c>
      <c r="E229" s="338">
        <f>E230+E231</f>
        <v>0</v>
      </c>
      <c r="F229" s="338">
        <f t="shared" si="5"/>
        <v>0</v>
      </c>
      <c r="G229" s="381">
        <f t="shared" si="7"/>
        <v>0</v>
      </c>
      <c r="H229" s="377"/>
      <c r="I229" s="377"/>
      <c r="L229" s="379"/>
    </row>
    <row r="230" spans="1:12" s="316" customFormat="1" x14ac:dyDescent="0.25">
      <c r="A230" s="283" t="s">
        <v>667</v>
      </c>
      <c r="B230" s="141" t="s">
        <v>673</v>
      </c>
      <c r="C230" s="291" t="s">
        <v>756</v>
      </c>
      <c r="D230" s="338">
        <v>0</v>
      </c>
      <c r="E230" s="338">
        <v>0</v>
      </c>
      <c r="F230" s="338">
        <f t="shared" si="5"/>
        <v>0</v>
      </c>
      <c r="G230" s="381">
        <f t="shared" si="7"/>
        <v>0</v>
      </c>
      <c r="H230" s="377"/>
      <c r="I230" s="377"/>
      <c r="L230" s="379"/>
    </row>
    <row r="231" spans="1:12" s="316" customFormat="1" x14ac:dyDescent="0.25">
      <c r="A231" s="283" t="s">
        <v>668</v>
      </c>
      <c r="B231" s="141" t="s">
        <v>1102</v>
      </c>
      <c r="C231" s="291" t="s">
        <v>756</v>
      </c>
      <c r="D231" s="338">
        <v>0</v>
      </c>
      <c r="E231" s="338">
        <v>0</v>
      </c>
      <c r="F231" s="338">
        <f t="shared" ref="F231:F252" si="8">E231-D231</f>
        <v>0</v>
      </c>
      <c r="G231" s="381">
        <f t="shared" si="7"/>
        <v>0</v>
      </c>
      <c r="H231" s="377"/>
      <c r="I231" s="377"/>
      <c r="L231" s="379"/>
    </row>
    <row r="232" spans="1:12" s="316" customFormat="1" x14ac:dyDescent="0.25">
      <c r="A232" s="283" t="s">
        <v>669</v>
      </c>
      <c r="B232" s="286" t="s">
        <v>647</v>
      </c>
      <c r="C232" s="291" t="s">
        <v>756</v>
      </c>
      <c r="D232" s="338">
        <v>0</v>
      </c>
      <c r="E232" s="338">
        <v>0</v>
      </c>
      <c r="F232" s="338">
        <f t="shared" si="8"/>
        <v>0</v>
      </c>
      <c r="G232" s="381">
        <f t="shared" si="7"/>
        <v>0</v>
      </c>
      <c r="H232" s="377"/>
      <c r="I232" s="377"/>
      <c r="L232" s="379"/>
    </row>
    <row r="233" spans="1:12" s="316" customFormat="1" x14ac:dyDescent="0.25">
      <c r="A233" s="283" t="s">
        <v>670</v>
      </c>
      <c r="B233" s="286" t="s">
        <v>648</v>
      </c>
      <c r="C233" s="291" t="s">
        <v>756</v>
      </c>
      <c r="D233" s="338">
        <v>0</v>
      </c>
      <c r="E233" s="338">
        <v>0</v>
      </c>
      <c r="F233" s="338">
        <f t="shared" si="8"/>
        <v>0</v>
      </c>
      <c r="G233" s="381">
        <f t="shared" si="7"/>
        <v>0</v>
      </c>
      <c r="H233" s="377"/>
      <c r="I233" s="377"/>
      <c r="L233" s="379"/>
    </row>
    <row r="234" spans="1:12" s="316" customFormat="1" x14ac:dyDescent="0.25">
      <c r="A234" s="283" t="s">
        <v>671</v>
      </c>
      <c r="B234" s="286" t="s">
        <v>1103</v>
      </c>
      <c r="C234" s="291" t="s">
        <v>756</v>
      </c>
      <c r="D234" s="338">
        <v>30</v>
      </c>
      <c r="E234" s="338">
        <f>E222-E223-E224-E228-E229-E232-E233</f>
        <v>-1.4210854715202004E-14</v>
      </c>
      <c r="F234" s="338">
        <f t="shared" si="8"/>
        <v>-30.000000000000014</v>
      </c>
      <c r="G234" s="381">
        <f t="shared" si="7"/>
        <v>-1.0000000000000004</v>
      </c>
      <c r="H234" s="377"/>
      <c r="I234" s="377"/>
      <c r="L234" s="379"/>
    </row>
    <row r="235" spans="1:12" s="316" customFormat="1" x14ac:dyDescent="0.25">
      <c r="A235" s="283" t="s">
        <v>562</v>
      </c>
      <c r="B235" s="313" t="s">
        <v>1053</v>
      </c>
      <c r="C235" s="291" t="s">
        <v>756</v>
      </c>
      <c r="D235" s="338">
        <v>882.99859634357313</v>
      </c>
      <c r="E235" s="338">
        <v>0</v>
      </c>
      <c r="F235" s="338">
        <f t="shared" si="8"/>
        <v>-882.99859634357313</v>
      </c>
      <c r="G235" s="381">
        <f t="shared" si="7"/>
        <v>-1</v>
      </c>
      <c r="H235" s="377"/>
      <c r="I235" s="377"/>
      <c r="L235" s="379"/>
    </row>
    <row r="236" spans="1:12" s="316" customFormat="1" x14ac:dyDescent="0.25">
      <c r="A236" s="283" t="s">
        <v>563</v>
      </c>
      <c r="B236" s="286" t="s">
        <v>1054</v>
      </c>
      <c r="C236" s="291" t="s">
        <v>756</v>
      </c>
      <c r="D236" s="338">
        <v>882.99859634357313</v>
      </c>
      <c r="E236" s="338">
        <v>0</v>
      </c>
      <c r="F236" s="338">
        <f t="shared" si="8"/>
        <v>-882.99859634357313</v>
      </c>
      <c r="G236" s="381">
        <f t="shared" si="7"/>
        <v>-1</v>
      </c>
      <c r="H236" s="377"/>
      <c r="I236" s="377"/>
      <c r="L236" s="379"/>
    </row>
    <row r="237" spans="1:12" s="316" customFormat="1" x14ac:dyDescent="0.25">
      <c r="A237" s="283" t="s">
        <v>1119</v>
      </c>
      <c r="B237" s="141" t="s">
        <v>1101</v>
      </c>
      <c r="C237" s="291" t="s">
        <v>756</v>
      </c>
      <c r="D237" s="338">
        <v>0</v>
      </c>
      <c r="E237" s="338">
        <v>0</v>
      </c>
      <c r="F237" s="338">
        <f t="shared" si="8"/>
        <v>0</v>
      </c>
      <c r="G237" s="381">
        <f t="shared" si="7"/>
        <v>0</v>
      </c>
      <c r="H237" s="377"/>
      <c r="I237" s="377"/>
      <c r="L237" s="379"/>
    </row>
    <row r="238" spans="1:12" s="316" customFormat="1" x14ac:dyDescent="0.25">
      <c r="A238" s="283" t="s">
        <v>1120</v>
      </c>
      <c r="B238" s="141" t="s">
        <v>1111</v>
      </c>
      <c r="C238" s="291" t="s">
        <v>756</v>
      </c>
      <c r="D238" s="338">
        <v>882.99859634357313</v>
      </c>
      <c r="E238" s="338">
        <f>E236-E239</f>
        <v>0</v>
      </c>
      <c r="F238" s="338">
        <f t="shared" si="8"/>
        <v>-882.99859634357313</v>
      </c>
      <c r="G238" s="381">
        <f t="shared" si="7"/>
        <v>-1</v>
      </c>
      <c r="H238" s="377"/>
      <c r="I238" s="377"/>
      <c r="L238" s="379"/>
    </row>
    <row r="239" spans="1:12" s="316" customFormat="1" x14ac:dyDescent="0.25">
      <c r="A239" s="283" t="s">
        <v>1121</v>
      </c>
      <c r="B239" s="141" t="s">
        <v>63</v>
      </c>
      <c r="C239" s="291" t="s">
        <v>756</v>
      </c>
      <c r="D239" s="338">
        <v>0</v>
      </c>
      <c r="E239" s="338">
        <v>0</v>
      </c>
      <c r="F239" s="338">
        <f t="shared" si="8"/>
        <v>0</v>
      </c>
      <c r="G239" s="381">
        <f t="shared" si="7"/>
        <v>0</v>
      </c>
      <c r="H239" s="377"/>
      <c r="I239" s="377"/>
      <c r="L239" s="379"/>
    </row>
    <row r="240" spans="1:12" s="316" customFormat="1" x14ac:dyDescent="0.25">
      <c r="A240" s="283" t="s">
        <v>564</v>
      </c>
      <c r="B240" s="286" t="s">
        <v>14</v>
      </c>
      <c r="C240" s="291" t="s">
        <v>756</v>
      </c>
      <c r="D240" s="338">
        <v>0</v>
      </c>
      <c r="E240" s="338">
        <v>0</v>
      </c>
      <c r="F240" s="338">
        <f t="shared" si="8"/>
        <v>0</v>
      </c>
      <c r="G240" s="381">
        <f t="shared" si="7"/>
        <v>0</v>
      </c>
      <c r="H240" s="377"/>
      <c r="I240" s="377"/>
      <c r="L240" s="379"/>
    </row>
    <row r="241" spans="1:12" s="316" customFormat="1" x14ac:dyDescent="0.25">
      <c r="A241" s="283" t="s">
        <v>672</v>
      </c>
      <c r="B241" s="286" t="s">
        <v>1104</v>
      </c>
      <c r="C241" s="291" t="s">
        <v>756</v>
      </c>
      <c r="D241" s="338">
        <v>0</v>
      </c>
      <c r="E241" s="338">
        <f>E235-E236-E240</f>
        <v>0</v>
      </c>
      <c r="F241" s="338">
        <f>F235-F236-F240</f>
        <v>0</v>
      </c>
      <c r="G241" s="381">
        <f t="shared" si="7"/>
        <v>0</v>
      </c>
      <c r="H241" s="377"/>
      <c r="I241" s="377"/>
      <c r="L241" s="379"/>
    </row>
    <row r="242" spans="1:12" s="316" customFormat="1" ht="31.5" x14ac:dyDescent="0.25">
      <c r="A242" s="283" t="s">
        <v>565</v>
      </c>
      <c r="B242" s="313" t="s">
        <v>1090</v>
      </c>
      <c r="C242" s="291" t="s">
        <v>756</v>
      </c>
      <c r="D242" s="338">
        <v>-1070.5058666661535</v>
      </c>
      <c r="E242" s="338">
        <f>E167-E185</f>
        <v>177.74613919000035</v>
      </c>
      <c r="F242" s="338">
        <f t="shared" si="8"/>
        <v>1248.2520058561538</v>
      </c>
      <c r="G242" s="381">
        <f t="shared" si="7"/>
        <v>-1.166039388222645</v>
      </c>
      <c r="H242" s="377"/>
      <c r="I242" s="377"/>
      <c r="L242" s="379"/>
    </row>
    <row r="243" spans="1:12" s="316" customFormat="1" ht="31.5" x14ac:dyDescent="0.25">
      <c r="A243" s="283" t="s">
        <v>566</v>
      </c>
      <c r="B243" s="313" t="s">
        <v>1105</v>
      </c>
      <c r="C243" s="291" t="s">
        <v>756</v>
      </c>
      <c r="D243" s="338">
        <v>-325.15173776464252</v>
      </c>
      <c r="E243" s="338">
        <f>E203-E210</f>
        <v>-224.92083919000001</v>
      </c>
      <c r="F243" s="338">
        <f t="shared" si="8"/>
        <v>100.23089857464251</v>
      </c>
      <c r="G243" s="381">
        <f t="shared" si="7"/>
        <v>-0.30825884328255854</v>
      </c>
      <c r="H243" s="377"/>
      <c r="I243" s="377"/>
      <c r="L243" s="379"/>
    </row>
    <row r="244" spans="1:12" s="316" customFormat="1" x14ac:dyDescent="0.25">
      <c r="A244" s="283" t="s">
        <v>674</v>
      </c>
      <c r="B244" s="286" t="s">
        <v>1106</v>
      </c>
      <c r="C244" s="291" t="s">
        <v>756</v>
      </c>
      <c r="D244" s="338">
        <v>0</v>
      </c>
      <c r="E244" s="338">
        <v>0</v>
      </c>
      <c r="F244" s="338">
        <f t="shared" si="8"/>
        <v>0</v>
      </c>
      <c r="G244" s="381">
        <f t="shared" si="7"/>
        <v>0</v>
      </c>
      <c r="H244" s="377"/>
      <c r="I244" s="377"/>
      <c r="L244" s="379"/>
    </row>
    <row r="245" spans="1:12" s="316" customFormat="1" x14ac:dyDescent="0.25">
      <c r="A245" s="283" t="s">
        <v>675</v>
      </c>
      <c r="B245" s="286" t="s">
        <v>51</v>
      </c>
      <c r="C245" s="291" t="s">
        <v>756</v>
      </c>
      <c r="D245" s="338">
        <v>-325.15173776464252</v>
      </c>
      <c r="E245" s="338">
        <f>E243-E244</f>
        <v>-224.92083919000001</v>
      </c>
      <c r="F245" s="338">
        <f t="shared" si="8"/>
        <v>100.23089857464251</v>
      </c>
      <c r="G245" s="381">
        <f t="shared" si="7"/>
        <v>-0.30825884328255854</v>
      </c>
      <c r="H245" s="377"/>
      <c r="I245" s="377"/>
      <c r="L245" s="379"/>
    </row>
    <row r="246" spans="1:12" s="316" customFormat="1" ht="31.5" x14ac:dyDescent="0.25">
      <c r="A246" s="283" t="s">
        <v>567</v>
      </c>
      <c r="B246" s="313" t="s">
        <v>1107</v>
      </c>
      <c r="C246" s="291" t="s">
        <v>756</v>
      </c>
      <c r="D246" s="338">
        <v>1240.0148327672412</v>
      </c>
      <c r="E246" s="338">
        <f>E222-E235</f>
        <v>102.32089999999999</v>
      </c>
      <c r="F246" s="338">
        <f t="shared" si="8"/>
        <v>-1137.6939327672412</v>
      </c>
      <c r="G246" s="381">
        <f t="shared" si="7"/>
        <v>-0.91748413220859737</v>
      </c>
      <c r="H246" s="377"/>
      <c r="I246" s="377"/>
      <c r="L246" s="379"/>
    </row>
    <row r="247" spans="1:12" s="316" customFormat="1" x14ac:dyDescent="0.25">
      <c r="A247" s="283" t="s">
        <v>836</v>
      </c>
      <c r="B247" s="286" t="s">
        <v>874</v>
      </c>
      <c r="C247" s="291" t="s">
        <v>756</v>
      </c>
      <c r="D247" s="338">
        <v>-882.99859634357313</v>
      </c>
      <c r="E247" s="338">
        <f>E224-E236</f>
        <v>78.865300000000005</v>
      </c>
      <c r="F247" s="338">
        <f t="shared" si="8"/>
        <v>961.86389634357317</v>
      </c>
      <c r="G247" s="381">
        <f t="shared" si="7"/>
        <v>-1.0893153175175758</v>
      </c>
      <c r="H247" s="377"/>
      <c r="I247" s="377"/>
      <c r="L247" s="379"/>
    </row>
    <row r="248" spans="1:12" s="316" customFormat="1" x14ac:dyDescent="0.25">
      <c r="A248" s="283" t="s">
        <v>837</v>
      </c>
      <c r="B248" s="286" t="s">
        <v>835</v>
      </c>
      <c r="C248" s="291" t="s">
        <v>756</v>
      </c>
      <c r="D248" s="338">
        <v>2123.0134291108143</v>
      </c>
      <c r="E248" s="338">
        <f>E246-E247</f>
        <v>23.45559999999999</v>
      </c>
      <c r="F248" s="338">
        <f t="shared" si="8"/>
        <v>-2099.5578291108145</v>
      </c>
      <c r="G248" s="381">
        <f t="shared" si="7"/>
        <v>-0.98895174204817737</v>
      </c>
      <c r="H248" s="377"/>
      <c r="I248" s="377"/>
      <c r="L248" s="379"/>
    </row>
    <row r="249" spans="1:12" s="316" customFormat="1" x14ac:dyDescent="0.25">
      <c r="A249" s="283" t="s">
        <v>568</v>
      </c>
      <c r="B249" s="313" t="s">
        <v>70</v>
      </c>
      <c r="C249" s="291" t="s">
        <v>756</v>
      </c>
      <c r="D249" s="338">
        <v>0</v>
      </c>
      <c r="E249" s="338">
        <v>-86.478899999999911</v>
      </c>
      <c r="F249" s="338">
        <f t="shared" si="8"/>
        <v>-86.478899999999911</v>
      </c>
      <c r="G249" s="381">
        <f t="shared" si="7"/>
        <v>0</v>
      </c>
      <c r="H249" s="377"/>
      <c r="I249" s="377"/>
      <c r="L249" s="379"/>
    </row>
    <row r="250" spans="1:12" s="316" customFormat="1" ht="31.5" x14ac:dyDescent="0.25">
      <c r="A250" s="283" t="s">
        <v>569</v>
      </c>
      <c r="B250" s="313" t="s">
        <v>1091</v>
      </c>
      <c r="C250" s="291" t="s">
        <v>756</v>
      </c>
      <c r="D250" s="338">
        <v>-155.64277166355487</v>
      </c>
      <c r="E250" s="338">
        <f>E242+E243+E246+E249</f>
        <v>-31.332699999999576</v>
      </c>
      <c r="F250" s="338">
        <f t="shared" si="8"/>
        <v>124.31007166355529</v>
      </c>
      <c r="G250" s="381">
        <f t="shared" si="7"/>
        <v>-0.79868837039390495</v>
      </c>
      <c r="H250" s="377"/>
      <c r="I250" s="377"/>
      <c r="L250" s="379"/>
    </row>
    <row r="251" spans="1:12" s="316" customFormat="1" x14ac:dyDescent="0.25">
      <c r="A251" s="283" t="s">
        <v>570</v>
      </c>
      <c r="B251" s="313" t="s">
        <v>6</v>
      </c>
      <c r="C251" s="291" t="s">
        <v>756</v>
      </c>
      <c r="D251" s="338">
        <v>312.71371911066223</v>
      </c>
      <c r="E251" s="338">
        <v>107.39569999999652</v>
      </c>
      <c r="F251" s="338">
        <f t="shared" si="8"/>
        <v>-205.31801911066572</v>
      </c>
      <c r="G251" s="381">
        <f t="shared" si="7"/>
        <v>-0.65656863310818914</v>
      </c>
      <c r="H251" s="377"/>
      <c r="I251" s="377"/>
      <c r="L251" s="379"/>
    </row>
    <row r="252" spans="1:12" s="316" customFormat="1" ht="16.5" thickBot="1" x14ac:dyDescent="0.3">
      <c r="A252" s="289" t="s">
        <v>571</v>
      </c>
      <c r="B252" s="314" t="s">
        <v>7</v>
      </c>
      <c r="C252" s="302" t="s">
        <v>756</v>
      </c>
      <c r="D252" s="340">
        <v>157.07094744710736</v>
      </c>
      <c r="E252" s="340">
        <f>E251+E250</f>
        <v>76.062999999996947</v>
      </c>
      <c r="F252" s="340">
        <f t="shared" si="8"/>
        <v>-81.007947447110411</v>
      </c>
      <c r="G252" s="398">
        <f t="shared" si="7"/>
        <v>-0.51574112694767649</v>
      </c>
      <c r="H252" s="377"/>
      <c r="I252" s="377"/>
      <c r="L252" s="379"/>
    </row>
    <row r="253" spans="1:12" s="316" customFormat="1" x14ac:dyDescent="0.25">
      <c r="A253" s="309" t="s">
        <v>574</v>
      </c>
      <c r="B253" s="310" t="s">
        <v>875</v>
      </c>
      <c r="C253" s="303" t="s">
        <v>290</v>
      </c>
      <c r="D253" s="341" t="s">
        <v>290</v>
      </c>
      <c r="E253" s="341" t="s">
        <v>290</v>
      </c>
      <c r="F253" s="341" t="s">
        <v>290</v>
      </c>
      <c r="G253" s="399" t="s">
        <v>290</v>
      </c>
      <c r="H253" s="377"/>
      <c r="I253" s="377"/>
      <c r="L253" s="379"/>
    </row>
    <row r="254" spans="1:12" s="316" customFormat="1" x14ac:dyDescent="0.25">
      <c r="A254" s="283" t="s">
        <v>575</v>
      </c>
      <c r="B254" s="286" t="s">
        <v>1055</v>
      </c>
      <c r="C254" s="291" t="s">
        <v>756</v>
      </c>
      <c r="D254" s="338">
        <v>5054.6077940312625</v>
      </c>
      <c r="E254" s="338">
        <v>4423.5449238600004</v>
      </c>
      <c r="F254" s="338">
        <f t="shared" ref="F254:F313" si="9">E254-D254</f>
        <v>-631.06287017126215</v>
      </c>
      <c r="G254" s="381">
        <f t="shared" ref="G254:G304" si="10">IFERROR(F254/D254,0)</f>
        <v>-0.12484902803268993</v>
      </c>
      <c r="H254" s="377"/>
      <c r="I254" s="377"/>
      <c r="L254" s="379"/>
    </row>
    <row r="255" spans="1:12" s="316" customFormat="1" ht="31.5" hidden="1" customHeight="1" outlineLevel="1" x14ac:dyDescent="0.25">
      <c r="A255" s="283" t="s">
        <v>676</v>
      </c>
      <c r="B255" s="141" t="s">
        <v>1056</v>
      </c>
      <c r="C255" s="291" t="s">
        <v>756</v>
      </c>
      <c r="D255" s="338" t="s">
        <v>290</v>
      </c>
      <c r="E255" s="338" t="s">
        <v>290</v>
      </c>
      <c r="F255" s="338" t="s">
        <v>290</v>
      </c>
      <c r="G255" s="338" t="s">
        <v>290</v>
      </c>
      <c r="H255" s="377"/>
      <c r="I255" s="377"/>
      <c r="L255" s="379"/>
    </row>
    <row r="256" spans="1:12" s="316" customFormat="1" ht="15.75" hidden="1" customHeight="1" outlineLevel="1" x14ac:dyDescent="0.25">
      <c r="A256" s="283" t="s">
        <v>677</v>
      </c>
      <c r="B256" s="287" t="s">
        <v>64</v>
      </c>
      <c r="C256" s="291" t="s">
        <v>756</v>
      </c>
      <c r="D256" s="338" t="s">
        <v>290</v>
      </c>
      <c r="E256" s="338" t="s">
        <v>290</v>
      </c>
      <c r="F256" s="338" t="s">
        <v>290</v>
      </c>
      <c r="G256" s="338" t="s">
        <v>290</v>
      </c>
      <c r="H256" s="377"/>
      <c r="I256" s="377"/>
      <c r="L256" s="379"/>
    </row>
    <row r="257" spans="1:12" s="316" customFormat="1" ht="31.5" hidden="1" customHeight="1" outlineLevel="1" x14ac:dyDescent="0.25">
      <c r="A257" s="283" t="s">
        <v>902</v>
      </c>
      <c r="B257" s="287" t="s">
        <v>913</v>
      </c>
      <c r="C257" s="291" t="s">
        <v>756</v>
      </c>
      <c r="D257" s="338" t="s">
        <v>290</v>
      </c>
      <c r="E257" s="338" t="s">
        <v>290</v>
      </c>
      <c r="F257" s="338" t="s">
        <v>290</v>
      </c>
      <c r="G257" s="338" t="s">
        <v>290</v>
      </c>
      <c r="H257" s="377"/>
      <c r="I257" s="377"/>
      <c r="L257" s="379"/>
    </row>
    <row r="258" spans="1:12" s="316" customFormat="1" ht="15.75" hidden="1" customHeight="1" outlineLevel="1" x14ac:dyDescent="0.25">
      <c r="A258" s="283" t="s">
        <v>903</v>
      </c>
      <c r="B258" s="293" t="s">
        <v>64</v>
      </c>
      <c r="C258" s="291" t="s">
        <v>756</v>
      </c>
      <c r="D258" s="338" t="s">
        <v>290</v>
      </c>
      <c r="E258" s="338" t="s">
        <v>290</v>
      </c>
      <c r="F258" s="338" t="s">
        <v>290</v>
      </c>
      <c r="G258" s="338" t="s">
        <v>290</v>
      </c>
      <c r="H258" s="377"/>
      <c r="I258" s="377"/>
      <c r="L258" s="379"/>
    </row>
    <row r="259" spans="1:12" s="316" customFormat="1" ht="31.5" hidden="1" customHeight="1" outlineLevel="1" x14ac:dyDescent="0.25">
      <c r="A259" s="283" t="s">
        <v>904</v>
      </c>
      <c r="B259" s="287" t="s">
        <v>910</v>
      </c>
      <c r="C259" s="291" t="s">
        <v>756</v>
      </c>
      <c r="D259" s="338" t="s">
        <v>290</v>
      </c>
      <c r="E259" s="338" t="s">
        <v>290</v>
      </c>
      <c r="F259" s="338" t="s">
        <v>290</v>
      </c>
      <c r="G259" s="338" t="s">
        <v>290</v>
      </c>
      <c r="H259" s="377"/>
      <c r="I259" s="377"/>
      <c r="L259" s="379"/>
    </row>
    <row r="260" spans="1:12" s="316" customFormat="1" ht="15.75" hidden="1" customHeight="1" outlineLevel="1" x14ac:dyDescent="0.25">
      <c r="A260" s="283" t="s">
        <v>905</v>
      </c>
      <c r="B260" s="293" t="s">
        <v>64</v>
      </c>
      <c r="C260" s="291" t="s">
        <v>756</v>
      </c>
      <c r="D260" s="338" t="s">
        <v>290</v>
      </c>
      <c r="E260" s="338" t="s">
        <v>290</v>
      </c>
      <c r="F260" s="338" t="s">
        <v>290</v>
      </c>
      <c r="G260" s="338" t="s">
        <v>290</v>
      </c>
      <c r="H260" s="377"/>
      <c r="I260" s="377"/>
      <c r="L260" s="379"/>
    </row>
    <row r="261" spans="1:12" s="316" customFormat="1" ht="31.5" hidden="1" customHeight="1" outlineLevel="1" x14ac:dyDescent="0.25">
      <c r="A261" s="283" t="s">
        <v>1012</v>
      </c>
      <c r="B261" s="287" t="s">
        <v>895</v>
      </c>
      <c r="C261" s="291" t="s">
        <v>756</v>
      </c>
      <c r="D261" s="338" t="s">
        <v>290</v>
      </c>
      <c r="E261" s="338" t="s">
        <v>290</v>
      </c>
      <c r="F261" s="338" t="s">
        <v>290</v>
      </c>
      <c r="G261" s="338" t="s">
        <v>290</v>
      </c>
      <c r="H261" s="377"/>
      <c r="I261" s="377"/>
      <c r="L261" s="379"/>
    </row>
    <row r="262" spans="1:12" s="316" customFormat="1" ht="15.75" hidden="1" customHeight="1" outlineLevel="1" x14ac:dyDescent="0.25">
      <c r="A262" s="283" t="s">
        <v>1013</v>
      </c>
      <c r="B262" s="293" t="s">
        <v>64</v>
      </c>
      <c r="C262" s="291" t="s">
        <v>756</v>
      </c>
      <c r="D262" s="338" t="s">
        <v>290</v>
      </c>
      <c r="E262" s="338" t="s">
        <v>290</v>
      </c>
      <c r="F262" s="338" t="s">
        <v>290</v>
      </c>
      <c r="G262" s="338" t="s">
        <v>290</v>
      </c>
      <c r="H262" s="377"/>
      <c r="I262" s="377"/>
      <c r="L262" s="379"/>
    </row>
    <row r="263" spans="1:12" s="316" customFormat="1" ht="15.75" hidden="1" customHeight="1" outlineLevel="1" x14ac:dyDescent="0.25">
      <c r="A263" s="283" t="s">
        <v>678</v>
      </c>
      <c r="B263" s="141" t="s">
        <v>1081</v>
      </c>
      <c r="C263" s="291" t="s">
        <v>756</v>
      </c>
      <c r="D263" s="338" t="s">
        <v>290</v>
      </c>
      <c r="E263" s="338" t="s">
        <v>290</v>
      </c>
      <c r="F263" s="338" t="s">
        <v>290</v>
      </c>
      <c r="G263" s="338" t="s">
        <v>290</v>
      </c>
      <c r="H263" s="377"/>
      <c r="I263" s="377"/>
      <c r="L263" s="379"/>
    </row>
    <row r="264" spans="1:12" s="316" customFormat="1" ht="15.75" hidden="1" customHeight="1" outlineLevel="1" x14ac:dyDescent="0.25">
      <c r="A264" s="283" t="s">
        <v>679</v>
      </c>
      <c r="B264" s="287" t="s">
        <v>64</v>
      </c>
      <c r="C264" s="291" t="s">
        <v>756</v>
      </c>
      <c r="D264" s="338" t="s">
        <v>290</v>
      </c>
      <c r="E264" s="338" t="s">
        <v>290</v>
      </c>
      <c r="F264" s="338" t="s">
        <v>290</v>
      </c>
      <c r="G264" s="338" t="s">
        <v>290</v>
      </c>
      <c r="H264" s="377"/>
      <c r="I264" s="377"/>
      <c r="L264" s="379"/>
    </row>
    <row r="265" spans="1:12" s="316" customFormat="1" collapsed="1" x14ac:dyDescent="0.25">
      <c r="A265" s="283" t="s">
        <v>785</v>
      </c>
      <c r="B265" s="285" t="s">
        <v>753</v>
      </c>
      <c r="C265" s="291" t="s">
        <v>756</v>
      </c>
      <c r="D265" s="338">
        <v>3.235491366882346</v>
      </c>
      <c r="E265" s="338">
        <v>4.9745719800000003</v>
      </c>
      <c r="F265" s="338">
        <f t="shared" si="9"/>
        <v>1.7390806131176544</v>
      </c>
      <c r="G265" s="381">
        <f t="shared" si="10"/>
        <v>0.53750123734479238</v>
      </c>
      <c r="H265" s="377"/>
      <c r="I265" s="377"/>
      <c r="L265" s="379"/>
    </row>
    <row r="266" spans="1:12" s="316" customFormat="1" x14ac:dyDescent="0.25">
      <c r="A266" s="283" t="s">
        <v>786</v>
      </c>
      <c r="B266" s="287" t="s">
        <v>64</v>
      </c>
      <c r="C266" s="291" t="s">
        <v>756</v>
      </c>
      <c r="D266" s="338">
        <v>2.9029918726098685</v>
      </c>
      <c r="E266" s="338">
        <v>0</v>
      </c>
      <c r="F266" s="338">
        <f t="shared" si="9"/>
        <v>-2.9029918726098685</v>
      </c>
      <c r="G266" s="381">
        <f t="shared" si="10"/>
        <v>-1</v>
      </c>
      <c r="H266" s="377"/>
      <c r="I266" s="377"/>
      <c r="L266" s="379"/>
    </row>
    <row r="267" spans="1:12" s="316" customFormat="1" ht="15.75" hidden="1" customHeight="1" outlineLevel="1" x14ac:dyDescent="0.25">
      <c r="A267" s="283" t="s">
        <v>787</v>
      </c>
      <c r="B267" s="285" t="s">
        <v>1075</v>
      </c>
      <c r="C267" s="291" t="s">
        <v>756</v>
      </c>
      <c r="D267" s="338" t="s">
        <v>290</v>
      </c>
      <c r="E267" s="338" t="s">
        <v>290</v>
      </c>
      <c r="F267" s="338" t="s">
        <v>290</v>
      </c>
      <c r="G267" s="381" t="s">
        <v>290</v>
      </c>
      <c r="H267" s="377"/>
      <c r="I267" s="377"/>
      <c r="L267" s="379"/>
    </row>
    <row r="268" spans="1:12" s="316" customFormat="1" ht="15.75" hidden="1" customHeight="1" outlineLevel="1" x14ac:dyDescent="0.25">
      <c r="A268" s="283" t="s">
        <v>788</v>
      </c>
      <c r="B268" s="287" t="s">
        <v>64</v>
      </c>
      <c r="C268" s="291" t="s">
        <v>756</v>
      </c>
      <c r="D268" s="338" t="s">
        <v>290</v>
      </c>
      <c r="E268" s="338" t="s">
        <v>290</v>
      </c>
      <c r="F268" s="338" t="s">
        <v>290</v>
      </c>
      <c r="G268" s="381" t="s">
        <v>290</v>
      </c>
      <c r="H268" s="377"/>
      <c r="I268" s="377"/>
      <c r="L268" s="379"/>
    </row>
    <row r="269" spans="1:12" s="316" customFormat="1" collapsed="1" x14ac:dyDescent="0.25">
      <c r="A269" s="283" t="s">
        <v>789</v>
      </c>
      <c r="B269" s="285" t="s">
        <v>754</v>
      </c>
      <c r="C269" s="291" t="s">
        <v>756</v>
      </c>
      <c r="D269" s="338">
        <v>0</v>
      </c>
      <c r="E269" s="338">
        <v>0</v>
      </c>
      <c r="F269" s="338">
        <f t="shared" si="9"/>
        <v>0</v>
      </c>
      <c r="G269" s="381">
        <f t="shared" si="10"/>
        <v>0</v>
      </c>
      <c r="H269" s="377"/>
      <c r="I269" s="377"/>
      <c r="L269" s="379"/>
    </row>
    <row r="270" spans="1:12" s="316" customFormat="1" x14ac:dyDescent="0.25">
      <c r="A270" s="283" t="s">
        <v>790</v>
      </c>
      <c r="B270" s="287" t="s">
        <v>64</v>
      </c>
      <c r="C270" s="291" t="s">
        <v>756</v>
      </c>
      <c r="D270" s="338">
        <v>0</v>
      </c>
      <c r="E270" s="338">
        <v>0</v>
      </c>
      <c r="F270" s="338">
        <f t="shared" si="9"/>
        <v>0</v>
      </c>
      <c r="G270" s="381">
        <f t="shared" si="10"/>
        <v>0</v>
      </c>
      <c r="H270" s="377"/>
      <c r="I270" s="377"/>
      <c r="L270" s="379"/>
    </row>
    <row r="271" spans="1:12" s="316" customFormat="1" ht="15.75" customHeight="1" x14ac:dyDescent="0.25">
      <c r="A271" s="283" t="s">
        <v>906</v>
      </c>
      <c r="B271" s="285" t="s">
        <v>755</v>
      </c>
      <c r="C271" s="291" t="s">
        <v>756</v>
      </c>
      <c r="D271" s="338">
        <v>4560.2995598443777</v>
      </c>
      <c r="E271" s="338">
        <v>3352.70696774</v>
      </c>
      <c r="F271" s="338">
        <f t="shared" si="9"/>
        <v>-1207.5925921043777</v>
      </c>
      <c r="G271" s="381">
        <f t="shared" si="10"/>
        <v>-0.26480554100827258</v>
      </c>
      <c r="H271" s="377"/>
      <c r="I271" s="377"/>
      <c r="L271" s="379"/>
    </row>
    <row r="272" spans="1:12" s="316" customFormat="1" x14ac:dyDescent="0.25">
      <c r="A272" s="283" t="s">
        <v>791</v>
      </c>
      <c r="B272" s="287" t="s">
        <v>64</v>
      </c>
      <c r="C272" s="291" t="s">
        <v>756</v>
      </c>
      <c r="D272" s="338">
        <v>4170.3534503686515</v>
      </c>
      <c r="E272" s="338">
        <v>2737.0923312140003</v>
      </c>
      <c r="F272" s="338">
        <f t="shared" si="9"/>
        <v>-1433.2611191546512</v>
      </c>
      <c r="G272" s="381">
        <f t="shared" si="10"/>
        <v>-0.34367857214307662</v>
      </c>
      <c r="H272" s="377"/>
      <c r="I272" s="377"/>
      <c r="L272" s="379"/>
    </row>
    <row r="273" spans="1:12" s="316" customFormat="1" ht="15.75" hidden="1" customHeight="1" outlineLevel="1" x14ac:dyDescent="0.25">
      <c r="A273" s="283" t="s">
        <v>906</v>
      </c>
      <c r="B273" s="285" t="s">
        <v>1082</v>
      </c>
      <c r="C273" s="291" t="s">
        <v>756</v>
      </c>
      <c r="D273" s="338" t="s">
        <v>290</v>
      </c>
      <c r="E273" s="338" t="s">
        <v>290</v>
      </c>
      <c r="F273" s="338" t="s">
        <v>290</v>
      </c>
      <c r="G273" s="381" t="s">
        <v>290</v>
      </c>
      <c r="H273" s="377"/>
      <c r="I273" s="377"/>
      <c r="L273" s="379"/>
    </row>
    <row r="274" spans="1:12" s="316" customFormat="1" ht="15.75" hidden="1" customHeight="1" outlineLevel="1" x14ac:dyDescent="0.25">
      <c r="A274" s="283" t="s">
        <v>792</v>
      </c>
      <c r="B274" s="287" t="s">
        <v>64</v>
      </c>
      <c r="C274" s="291" t="s">
        <v>756</v>
      </c>
      <c r="D274" s="338" t="s">
        <v>290</v>
      </c>
      <c r="E274" s="338" t="s">
        <v>290</v>
      </c>
      <c r="F274" s="338" t="s">
        <v>290</v>
      </c>
      <c r="G274" s="381" t="s">
        <v>290</v>
      </c>
      <c r="H274" s="377"/>
      <c r="I274" s="377"/>
      <c r="L274" s="379"/>
    </row>
    <row r="275" spans="1:12" s="316" customFormat="1" ht="31.5" hidden="1" customHeight="1" outlineLevel="1" x14ac:dyDescent="0.25">
      <c r="A275" s="283" t="s">
        <v>793</v>
      </c>
      <c r="B275" s="141" t="s">
        <v>1057</v>
      </c>
      <c r="C275" s="291" t="s">
        <v>756</v>
      </c>
      <c r="D275" s="338" t="s">
        <v>290</v>
      </c>
      <c r="E275" s="338" t="s">
        <v>290</v>
      </c>
      <c r="F275" s="338" t="s">
        <v>290</v>
      </c>
      <c r="G275" s="381" t="s">
        <v>290</v>
      </c>
      <c r="H275" s="377"/>
      <c r="I275" s="377"/>
      <c r="L275" s="379"/>
    </row>
    <row r="276" spans="1:12" s="316" customFormat="1" ht="15.75" hidden="1" customHeight="1" outlineLevel="1" x14ac:dyDescent="0.25">
      <c r="A276" s="283" t="s">
        <v>794</v>
      </c>
      <c r="B276" s="287" t="s">
        <v>64</v>
      </c>
      <c r="C276" s="291" t="s">
        <v>756</v>
      </c>
      <c r="D276" s="338" t="s">
        <v>290</v>
      </c>
      <c r="E276" s="338" t="s">
        <v>290</v>
      </c>
      <c r="F276" s="338" t="s">
        <v>290</v>
      </c>
      <c r="G276" s="381" t="s">
        <v>290</v>
      </c>
      <c r="H276" s="377"/>
      <c r="I276" s="377"/>
      <c r="L276" s="379"/>
    </row>
    <row r="277" spans="1:12" s="316" customFormat="1" ht="15.75" hidden="1" customHeight="1" outlineLevel="1" x14ac:dyDescent="0.25">
      <c r="A277" s="283" t="s">
        <v>1014</v>
      </c>
      <c r="B277" s="287" t="s">
        <v>650</v>
      </c>
      <c r="C277" s="291" t="s">
        <v>756</v>
      </c>
      <c r="D277" s="338" t="s">
        <v>290</v>
      </c>
      <c r="E277" s="338" t="s">
        <v>290</v>
      </c>
      <c r="F277" s="338" t="s">
        <v>290</v>
      </c>
      <c r="G277" s="381" t="s">
        <v>290</v>
      </c>
      <c r="H277" s="377"/>
      <c r="I277" s="377"/>
      <c r="L277" s="379"/>
    </row>
    <row r="278" spans="1:12" s="316" customFormat="1" ht="15.75" hidden="1" customHeight="1" outlineLevel="1" x14ac:dyDescent="0.25">
      <c r="A278" s="283" t="s">
        <v>1016</v>
      </c>
      <c r="B278" s="293" t="s">
        <v>64</v>
      </c>
      <c r="C278" s="291" t="s">
        <v>756</v>
      </c>
      <c r="D278" s="338" t="s">
        <v>290</v>
      </c>
      <c r="E278" s="338" t="s">
        <v>290</v>
      </c>
      <c r="F278" s="338" t="s">
        <v>290</v>
      </c>
      <c r="G278" s="381" t="s">
        <v>290</v>
      </c>
      <c r="H278" s="377"/>
      <c r="I278" s="377"/>
      <c r="L278" s="379"/>
    </row>
    <row r="279" spans="1:12" s="316" customFormat="1" ht="15.75" hidden="1" customHeight="1" outlineLevel="1" x14ac:dyDescent="0.25">
      <c r="A279" s="283" t="s">
        <v>1015</v>
      </c>
      <c r="B279" s="287" t="s">
        <v>638</v>
      </c>
      <c r="C279" s="291" t="s">
        <v>756</v>
      </c>
      <c r="D279" s="338" t="s">
        <v>290</v>
      </c>
      <c r="E279" s="338" t="s">
        <v>290</v>
      </c>
      <c r="F279" s="338" t="s">
        <v>290</v>
      </c>
      <c r="G279" s="381" t="s">
        <v>290</v>
      </c>
      <c r="H279" s="377"/>
      <c r="I279" s="377"/>
      <c r="L279" s="379"/>
    </row>
    <row r="280" spans="1:12" s="316" customFormat="1" ht="15.75" hidden="1" customHeight="1" outlineLevel="1" x14ac:dyDescent="0.25">
      <c r="A280" s="283" t="s">
        <v>1017</v>
      </c>
      <c r="B280" s="293" t="s">
        <v>64</v>
      </c>
      <c r="C280" s="291" t="s">
        <v>756</v>
      </c>
      <c r="D280" s="338" t="s">
        <v>290</v>
      </c>
      <c r="E280" s="338" t="s">
        <v>290</v>
      </c>
      <c r="F280" s="338" t="s">
        <v>290</v>
      </c>
      <c r="G280" s="381" t="s">
        <v>290</v>
      </c>
      <c r="H280" s="377"/>
      <c r="I280" s="377"/>
      <c r="L280" s="379"/>
    </row>
    <row r="281" spans="1:12" s="316" customFormat="1" collapsed="1" x14ac:dyDescent="0.25">
      <c r="A281" s="283" t="s">
        <v>795</v>
      </c>
      <c r="B281" s="141" t="s">
        <v>803</v>
      </c>
      <c r="C281" s="291" t="s">
        <v>756</v>
      </c>
      <c r="D281" s="338">
        <v>491.07274282000253</v>
      </c>
      <c r="E281" s="338">
        <f>E254-E265-E269-E271</f>
        <v>1065.8633841400001</v>
      </c>
      <c r="F281" s="338">
        <f t="shared" si="9"/>
        <v>574.79064131999758</v>
      </c>
      <c r="G281" s="381">
        <f t="shared" si="10"/>
        <v>1.1704796279655882</v>
      </c>
      <c r="H281" s="377"/>
      <c r="I281" s="377"/>
      <c r="L281" s="379"/>
    </row>
    <row r="282" spans="1:12" s="316" customFormat="1" x14ac:dyDescent="0.25">
      <c r="A282" s="283" t="s">
        <v>796</v>
      </c>
      <c r="B282" s="287" t="s">
        <v>64</v>
      </c>
      <c r="C282" s="291" t="s">
        <v>756</v>
      </c>
      <c r="D282" s="338">
        <v>101.28028165721037</v>
      </c>
      <c r="E282" s="338">
        <v>414.54091761000018</v>
      </c>
      <c r="F282" s="338">
        <f t="shared" si="9"/>
        <v>313.26063595278981</v>
      </c>
      <c r="G282" s="381">
        <f t="shared" si="10"/>
        <v>3.0930071562502226</v>
      </c>
      <c r="H282" s="377"/>
      <c r="I282" s="377"/>
      <c r="L282" s="379"/>
    </row>
    <row r="283" spans="1:12" s="316" customFormat="1" x14ac:dyDescent="0.25">
      <c r="A283" s="283" t="s">
        <v>576</v>
      </c>
      <c r="B283" s="286" t="s">
        <v>1058</v>
      </c>
      <c r="C283" s="291" t="s">
        <v>756</v>
      </c>
      <c r="D283" s="338">
        <v>5397.5313193976826</v>
      </c>
      <c r="E283" s="338">
        <v>7366.1592487739945</v>
      </c>
      <c r="F283" s="338">
        <f t="shared" si="9"/>
        <v>1968.6279293763118</v>
      </c>
      <c r="G283" s="381">
        <f t="shared" si="10"/>
        <v>0.36472746759272046</v>
      </c>
      <c r="H283" s="377"/>
      <c r="I283" s="377"/>
      <c r="L283" s="379"/>
    </row>
    <row r="284" spans="1:12" s="316" customFormat="1" x14ac:dyDescent="0.25">
      <c r="A284" s="283" t="s">
        <v>680</v>
      </c>
      <c r="B284" s="141" t="s">
        <v>572</v>
      </c>
      <c r="C284" s="291" t="s">
        <v>756</v>
      </c>
      <c r="D284" s="338">
        <v>4.7024999999999997</v>
      </c>
      <c r="E284" s="338">
        <v>7.2380808999999999</v>
      </c>
      <c r="F284" s="338">
        <f t="shared" si="9"/>
        <v>2.5355809000000002</v>
      </c>
      <c r="G284" s="381">
        <f t="shared" si="10"/>
        <v>0.53919849016480603</v>
      </c>
      <c r="H284" s="377"/>
      <c r="I284" s="377"/>
      <c r="L284" s="379"/>
    </row>
    <row r="285" spans="1:12" s="316" customFormat="1" x14ac:dyDescent="0.25">
      <c r="A285" s="283" t="s">
        <v>681</v>
      </c>
      <c r="B285" s="287" t="s">
        <v>64</v>
      </c>
      <c r="C285" s="291" t="s">
        <v>756</v>
      </c>
      <c r="D285" s="338">
        <v>1.3997728247949197</v>
      </c>
      <c r="E285" s="338">
        <v>0.79395000000000004</v>
      </c>
      <c r="F285" s="338">
        <f t="shared" si="9"/>
        <v>-0.60582282479491967</v>
      </c>
      <c r="G285" s="381">
        <f t="shared" si="10"/>
        <v>-0.43280081886407429</v>
      </c>
      <c r="H285" s="377"/>
      <c r="I285" s="377"/>
      <c r="L285" s="379"/>
    </row>
    <row r="286" spans="1:12" s="316" customFormat="1" x14ac:dyDescent="0.25">
      <c r="A286" s="283" t="s">
        <v>682</v>
      </c>
      <c r="B286" s="141" t="s">
        <v>1059</v>
      </c>
      <c r="C286" s="291" t="s">
        <v>756</v>
      </c>
      <c r="D286" s="338">
        <v>2702.6307493200006</v>
      </c>
      <c r="E286" s="338">
        <f>E287+E289</f>
        <v>4042.3794301599928</v>
      </c>
      <c r="F286" s="338">
        <f t="shared" si="9"/>
        <v>1339.7486808399922</v>
      </c>
      <c r="G286" s="381">
        <f t="shared" si="10"/>
        <v>0.49572020934679351</v>
      </c>
      <c r="H286" s="377"/>
      <c r="I286" s="377"/>
      <c r="L286" s="379"/>
    </row>
    <row r="287" spans="1:12" s="316" customFormat="1" x14ac:dyDescent="0.25">
      <c r="A287" s="283" t="s">
        <v>684</v>
      </c>
      <c r="B287" s="287" t="s">
        <v>645</v>
      </c>
      <c r="C287" s="291" t="s">
        <v>756</v>
      </c>
      <c r="D287" s="338">
        <v>2402.2516451900005</v>
      </c>
      <c r="E287" s="338">
        <v>3738.8836060799927</v>
      </c>
      <c r="F287" s="338">
        <f t="shared" si="9"/>
        <v>1336.6319608899921</v>
      </c>
      <c r="G287" s="381">
        <f t="shared" si="10"/>
        <v>0.55640796981711471</v>
      </c>
      <c r="H287" s="377"/>
      <c r="I287" s="377"/>
      <c r="L287" s="379"/>
    </row>
    <row r="288" spans="1:12" s="316" customFormat="1" x14ac:dyDescent="0.25">
      <c r="A288" s="283" t="s">
        <v>685</v>
      </c>
      <c r="B288" s="293" t="s">
        <v>64</v>
      </c>
      <c r="C288" s="291" t="s">
        <v>756</v>
      </c>
      <c r="D288" s="338">
        <v>1749.5166905973049</v>
      </c>
      <c r="E288" s="338">
        <v>3378.0660675999929</v>
      </c>
      <c r="F288" s="338">
        <f t="shared" si="9"/>
        <v>1628.5493770026881</v>
      </c>
      <c r="G288" s="381">
        <f t="shared" si="10"/>
        <v>0.93085672503454808</v>
      </c>
      <c r="H288" s="377"/>
      <c r="I288" s="377"/>
      <c r="L288" s="379"/>
    </row>
    <row r="289" spans="1:12" s="316" customFormat="1" x14ac:dyDescent="0.25">
      <c r="A289" s="283" t="s">
        <v>686</v>
      </c>
      <c r="B289" s="287" t="s">
        <v>706</v>
      </c>
      <c r="C289" s="291" t="s">
        <v>756</v>
      </c>
      <c r="D289" s="338">
        <v>300.37910412999997</v>
      </c>
      <c r="E289" s="338">
        <v>303.49582407999998</v>
      </c>
      <c r="F289" s="338">
        <f t="shared" si="9"/>
        <v>3.1167199500000038</v>
      </c>
      <c r="G289" s="381">
        <f t="shared" si="10"/>
        <v>1.0375954609183233E-2</v>
      </c>
      <c r="H289" s="377"/>
      <c r="I289" s="377"/>
      <c r="L289" s="379"/>
    </row>
    <row r="290" spans="1:12" s="316" customFormat="1" x14ac:dyDescent="0.25">
      <c r="A290" s="283" t="s">
        <v>687</v>
      </c>
      <c r="B290" s="293" t="s">
        <v>64</v>
      </c>
      <c r="C290" s="291" t="s">
        <v>756</v>
      </c>
      <c r="D290" s="338">
        <v>297.77810944962141</v>
      </c>
      <c r="E290" s="338">
        <v>301.39628498000002</v>
      </c>
      <c r="F290" s="338">
        <f t="shared" si="9"/>
        <v>3.6181755303786076</v>
      </c>
      <c r="G290" s="381">
        <f t="shared" si="10"/>
        <v>1.2150575934094096E-2</v>
      </c>
      <c r="H290" s="377"/>
      <c r="I290" s="377"/>
      <c r="L290" s="379"/>
    </row>
    <row r="291" spans="1:12" s="316" customFormat="1" ht="31.5" x14ac:dyDescent="0.25">
      <c r="A291" s="283" t="s">
        <v>683</v>
      </c>
      <c r="B291" s="141" t="s">
        <v>915</v>
      </c>
      <c r="C291" s="291" t="s">
        <v>756</v>
      </c>
      <c r="D291" s="338">
        <v>1158.3529155174001</v>
      </c>
      <c r="E291" s="338">
        <v>875.57398051999996</v>
      </c>
      <c r="F291" s="338">
        <f t="shared" si="9"/>
        <v>-282.77893499740014</v>
      </c>
      <c r="G291" s="381">
        <f t="shared" si="10"/>
        <v>-0.24412157228532688</v>
      </c>
      <c r="H291" s="377"/>
      <c r="I291" s="377"/>
      <c r="L291" s="379"/>
    </row>
    <row r="292" spans="1:12" s="316" customFormat="1" x14ac:dyDescent="0.25">
      <c r="A292" s="283" t="s">
        <v>688</v>
      </c>
      <c r="B292" s="287" t="s">
        <v>64</v>
      </c>
      <c r="C292" s="291" t="s">
        <v>756</v>
      </c>
      <c r="D292" s="338">
        <v>1091.8330051233963</v>
      </c>
      <c r="E292" s="338">
        <v>423.78925149999998</v>
      </c>
      <c r="F292" s="338">
        <f t="shared" si="9"/>
        <v>-668.04375362339636</v>
      </c>
      <c r="G292" s="381">
        <f t="shared" si="10"/>
        <v>-0.61185524754117104</v>
      </c>
      <c r="H292" s="377"/>
      <c r="I292" s="377"/>
      <c r="L292" s="379"/>
    </row>
    <row r="293" spans="1:12" s="316" customFormat="1" x14ac:dyDescent="0.25">
      <c r="A293" s="283" t="s">
        <v>689</v>
      </c>
      <c r="B293" s="141" t="s">
        <v>707</v>
      </c>
      <c r="C293" s="291" t="s">
        <v>756</v>
      </c>
      <c r="D293" s="338">
        <v>12.783831899999997</v>
      </c>
      <c r="E293" s="338">
        <v>19.845853939999998</v>
      </c>
      <c r="F293" s="338">
        <f t="shared" si="9"/>
        <v>7.0620220400000004</v>
      </c>
      <c r="G293" s="381">
        <f t="shared" si="10"/>
        <v>0.55241824949215745</v>
      </c>
      <c r="H293" s="377"/>
      <c r="I293" s="377"/>
      <c r="L293" s="379"/>
    </row>
    <row r="294" spans="1:12" s="316" customFormat="1" x14ac:dyDescent="0.25">
      <c r="A294" s="283" t="s">
        <v>694</v>
      </c>
      <c r="B294" s="287" t="s">
        <v>64</v>
      </c>
      <c r="C294" s="291" t="s">
        <v>756</v>
      </c>
      <c r="D294" s="338">
        <v>0.99390410096685644</v>
      </c>
      <c r="E294" s="338">
        <v>9.4355324599999975</v>
      </c>
      <c r="F294" s="338">
        <f t="shared" si="9"/>
        <v>8.4416283590331407</v>
      </c>
      <c r="G294" s="381">
        <f t="shared" si="10"/>
        <v>8.4934032879240959</v>
      </c>
      <c r="H294" s="377"/>
      <c r="I294" s="377"/>
      <c r="L294" s="379"/>
    </row>
    <row r="295" spans="1:12" s="316" customFormat="1" x14ac:dyDescent="0.25">
      <c r="A295" s="283" t="s">
        <v>690</v>
      </c>
      <c r="B295" s="141" t="s">
        <v>708</v>
      </c>
      <c r="C295" s="291" t="s">
        <v>756</v>
      </c>
      <c r="D295" s="338">
        <v>48.826700000000066</v>
      </c>
      <c r="E295" s="338">
        <v>39.559724889999998</v>
      </c>
      <c r="F295" s="338">
        <f t="shared" si="9"/>
        <v>-9.2669751100000681</v>
      </c>
      <c r="G295" s="381">
        <f t="shared" si="10"/>
        <v>-0.18979318917723409</v>
      </c>
      <c r="H295" s="377"/>
      <c r="I295" s="377"/>
      <c r="L295" s="379"/>
    </row>
    <row r="296" spans="1:12" s="316" customFormat="1" x14ac:dyDescent="0.25">
      <c r="A296" s="283" t="s">
        <v>695</v>
      </c>
      <c r="B296" s="287" t="s">
        <v>64</v>
      </c>
      <c r="C296" s="291" t="s">
        <v>756</v>
      </c>
      <c r="D296" s="338">
        <v>0</v>
      </c>
      <c r="E296" s="338">
        <v>0</v>
      </c>
      <c r="F296" s="338">
        <f t="shared" si="9"/>
        <v>0</v>
      </c>
      <c r="G296" s="381">
        <f t="shared" si="10"/>
        <v>0</v>
      </c>
      <c r="H296" s="377"/>
      <c r="I296" s="377"/>
      <c r="L296" s="379"/>
    </row>
    <row r="297" spans="1:12" s="316" customFormat="1" x14ac:dyDescent="0.25">
      <c r="A297" s="283" t="s">
        <v>691</v>
      </c>
      <c r="B297" s="141" t="s">
        <v>709</v>
      </c>
      <c r="C297" s="291" t="s">
        <v>756</v>
      </c>
      <c r="D297" s="338">
        <v>19.404700000000041</v>
      </c>
      <c r="E297" s="338">
        <v>70.902712900000012</v>
      </c>
      <c r="F297" s="338">
        <f t="shared" si="9"/>
        <v>51.498012899999971</v>
      </c>
      <c r="G297" s="381">
        <f t="shared" si="10"/>
        <v>2.6538937937716049</v>
      </c>
      <c r="H297" s="377"/>
      <c r="I297" s="377"/>
      <c r="L297" s="379"/>
    </row>
    <row r="298" spans="1:12" s="316" customFormat="1" x14ac:dyDescent="0.25">
      <c r="A298" s="283" t="s">
        <v>696</v>
      </c>
      <c r="B298" s="287" t="s">
        <v>64</v>
      </c>
      <c r="C298" s="291" t="s">
        <v>756</v>
      </c>
      <c r="D298" s="338">
        <v>0</v>
      </c>
      <c r="E298" s="338">
        <v>0</v>
      </c>
      <c r="F298" s="338">
        <f t="shared" si="9"/>
        <v>0</v>
      </c>
      <c r="G298" s="381">
        <f t="shared" si="10"/>
        <v>0</v>
      </c>
      <c r="H298" s="377"/>
      <c r="I298" s="377"/>
      <c r="L298" s="379"/>
    </row>
    <row r="299" spans="1:12" s="316" customFormat="1" x14ac:dyDescent="0.25">
      <c r="A299" s="283" t="s">
        <v>692</v>
      </c>
      <c r="B299" s="141" t="s">
        <v>710</v>
      </c>
      <c r="C299" s="291" t="s">
        <v>756</v>
      </c>
      <c r="D299" s="338">
        <v>8.2203675</v>
      </c>
      <c r="E299" s="338">
        <v>264.8207034400005</v>
      </c>
      <c r="F299" s="338">
        <f t="shared" si="9"/>
        <v>256.60033594000049</v>
      </c>
      <c r="G299" s="381">
        <f t="shared" si="10"/>
        <v>31.215190311138826</v>
      </c>
      <c r="H299" s="377"/>
      <c r="I299" s="377"/>
      <c r="L299" s="379"/>
    </row>
    <row r="300" spans="1:12" s="316" customFormat="1" x14ac:dyDescent="0.25">
      <c r="A300" s="283" t="s">
        <v>697</v>
      </c>
      <c r="B300" s="287" t="s">
        <v>64</v>
      </c>
      <c r="C300" s="291" t="s">
        <v>756</v>
      </c>
      <c r="D300" s="338">
        <v>0</v>
      </c>
      <c r="E300" s="338">
        <v>63.332456859999738</v>
      </c>
      <c r="F300" s="338">
        <f t="shared" si="9"/>
        <v>63.332456859999738</v>
      </c>
      <c r="G300" s="381">
        <f t="shared" si="10"/>
        <v>0</v>
      </c>
      <c r="H300" s="377"/>
      <c r="I300" s="377"/>
      <c r="L300" s="379"/>
    </row>
    <row r="301" spans="1:12" s="316" customFormat="1" ht="31.5" x14ac:dyDescent="0.25">
      <c r="A301" s="283" t="s">
        <v>693</v>
      </c>
      <c r="B301" s="141" t="s">
        <v>741</v>
      </c>
      <c r="C301" s="291" t="s">
        <v>756</v>
      </c>
      <c r="D301" s="338">
        <v>110.4675278030094</v>
      </c>
      <c r="E301" s="338">
        <v>718.62689325890017</v>
      </c>
      <c r="F301" s="338">
        <f t="shared" si="9"/>
        <v>608.15936545589079</v>
      </c>
      <c r="G301" s="381">
        <f t="shared" si="10"/>
        <v>5.5053224920574628</v>
      </c>
      <c r="H301" s="377"/>
      <c r="I301" s="377"/>
      <c r="L301" s="379"/>
    </row>
    <row r="302" spans="1:12" s="316" customFormat="1" x14ac:dyDescent="0.25">
      <c r="A302" s="283" t="s">
        <v>698</v>
      </c>
      <c r="B302" s="287" t="s">
        <v>64</v>
      </c>
      <c r="C302" s="291" t="s">
        <v>756</v>
      </c>
      <c r="D302" s="338">
        <v>107.284885</v>
      </c>
      <c r="E302" s="338">
        <v>444.77913315890009</v>
      </c>
      <c r="F302" s="338">
        <f t="shared" si="9"/>
        <v>337.49424815890006</v>
      </c>
      <c r="G302" s="381">
        <f t="shared" si="10"/>
        <v>3.1457762960635138</v>
      </c>
      <c r="H302" s="377"/>
      <c r="I302" s="377"/>
      <c r="L302" s="379"/>
    </row>
    <row r="303" spans="1:12" s="316" customFormat="1" x14ac:dyDescent="0.25">
      <c r="A303" s="283" t="s">
        <v>925</v>
      </c>
      <c r="B303" s="141" t="s">
        <v>926</v>
      </c>
      <c r="C303" s="291" t="s">
        <v>756</v>
      </c>
      <c r="D303" s="338">
        <v>1332.1420273572719</v>
      </c>
      <c r="E303" s="338">
        <f>E283-E284-E286-E291-E293-E295-E297-E299-E301</f>
        <v>1327.2118687651014</v>
      </c>
      <c r="F303" s="338">
        <f t="shared" si="9"/>
        <v>-4.9301585921705282</v>
      </c>
      <c r="G303" s="381">
        <f t="shared" si="10"/>
        <v>-3.7009256452565109E-3</v>
      </c>
      <c r="H303" s="377"/>
      <c r="I303" s="377"/>
      <c r="L303" s="379"/>
    </row>
    <row r="304" spans="1:12" s="316" customFormat="1" x14ac:dyDescent="0.25">
      <c r="A304" s="283" t="s">
        <v>927</v>
      </c>
      <c r="B304" s="287" t="s">
        <v>64</v>
      </c>
      <c r="C304" s="291" t="s">
        <v>756</v>
      </c>
      <c r="D304" s="338">
        <v>1227.0215801273805</v>
      </c>
      <c r="E304" s="338">
        <v>753.68411715109937</v>
      </c>
      <c r="F304" s="338">
        <f t="shared" si="9"/>
        <v>-473.33746297628113</v>
      </c>
      <c r="G304" s="381">
        <f t="shared" si="10"/>
        <v>-0.38576131882468007</v>
      </c>
      <c r="H304" s="377"/>
      <c r="I304" s="377"/>
      <c r="L304" s="379"/>
    </row>
    <row r="305" spans="1:12" s="316" customFormat="1" ht="31.5" x14ac:dyDescent="0.25">
      <c r="A305" s="283" t="s">
        <v>577</v>
      </c>
      <c r="B305" s="286" t="s">
        <v>1060</v>
      </c>
      <c r="C305" s="291" t="s">
        <v>33</v>
      </c>
      <c r="D305" s="342">
        <v>0.77801320390455486</v>
      </c>
      <c r="E305" s="382">
        <f>E167/(E23*1.2)</f>
        <v>0.86075118568520115</v>
      </c>
      <c r="F305" s="342">
        <f t="shared" si="9"/>
        <v>8.2737981780646286E-2</v>
      </c>
      <c r="G305" s="342" t="s">
        <v>290</v>
      </c>
      <c r="H305" s="377"/>
      <c r="I305" s="377"/>
      <c r="L305" s="379"/>
    </row>
    <row r="306" spans="1:12" s="316" customFormat="1" ht="15.75" hidden="1" customHeight="1" outlineLevel="1" x14ac:dyDescent="0.25">
      <c r="A306" s="283" t="s">
        <v>699</v>
      </c>
      <c r="B306" s="141" t="s">
        <v>965</v>
      </c>
      <c r="C306" s="291" t="s">
        <v>33</v>
      </c>
      <c r="D306" s="342" t="s">
        <v>290</v>
      </c>
      <c r="E306" s="382" t="s">
        <v>290</v>
      </c>
      <c r="F306" s="342" t="s">
        <v>290</v>
      </c>
      <c r="G306" s="342" t="s">
        <v>290</v>
      </c>
      <c r="H306" s="377"/>
      <c r="I306" s="377"/>
      <c r="L306" s="379"/>
    </row>
    <row r="307" spans="1:12" s="316" customFormat="1" ht="31.5" hidden="1" customHeight="1" outlineLevel="1" x14ac:dyDescent="0.25">
      <c r="A307" s="283" t="s">
        <v>930</v>
      </c>
      <c r="B307" s="141" t="s">
        <v>966</v>
      </c>
      <c r="C307" s="291" t="s">
        <v>33</v>
      </c>
      <c r="D307" s="342" t="s">
        <v>290</v>
      </c>
      <c r="E307" s="382" t="s">
        <v>290</v>
      </c>
      <c r="F307" s="342" t="s">
        <v>290</v>
      </c>
      <c r="G307" s="342" t="s">
        <v>290</v>
      </c>
      <c r="H307" s="377"/>
      <c r="I307" s="377"/>
      <c r="L307" s="379"/>
    </row>
    <row r="308" spans="1:12" s="316" customFormat="1" ht="31.5" hidden="1" customHeight="1" outlineLevel="1" x14ac:dyDescent="0.25">
      <c r="A308" s="283" t="s">
        <v>931</v>
      </c>
      <c r="B308" s="141" t="s">
        <v>967</v>
      </c>
      <c r="C308" s="291" t="s">
        <v>33</v>
      </c>
      <c r="D308" s="342" t="s">
        <v>290</v>
      </c>
      <c r="E308" s="382" t="s">
        <v>290</v>
      </c>
      <c r="F308" s="342" t="s">
        <v>290</v>
      </c>
      <c r="G308" s="342" t="s">
        <v>290</v>
      </c>
      <c r="H308" s="377"/>
      <c r="I308" s="377"/>
      <c r="L308" s="379"/>
    </row>
    <row r="309" spans="1:12" s="316" customFormat="1" ht="31.5" hidden="1" customHeight="1" outlineLevel="1" x14ac:dyDescent="0.25">
      <c r="A309" s="283" t="s">
        <v>1018</v>
      </c>
      <c r="B309" s="141" t="s">
        <v>968</v>
      </c>
      <c r="C309" s="291" t="s">
        <v>33</v>
      </c>
      <c r="D309" s="342" t="s">
        <v>290</v>
      </c>
      <c r="E309" s="382" t="s">
        <v>290</v>
      </c>
      <c r="F309" s="342" t="s">
        <v>290</v>
      </c>
      <c r="G309" s="342" t="s">
        <v>290</v>
      </c>
      <c r="H309" s="377"/>
      <c r="I309" s="377"/>
      <c r="L309" s="379"/>
    </row>
    <row r="310" spans="1:12" s="316" customFormat="1" ht="15.75" hidden="1" customHeight="1" outlineLevel="1" x14ac:dyDescent="0.25">
      <c r="A310" s="283" t="s">
        <v>700</v>
      </c>
      <c r="B310" s="285" t="s">
        <v>1083</v>
      </c>
      <c r="C310" s="291" t="s">
        <v>33</v>
      </c>
      <c r="D310" s="342" t="s">
        <v>290</v>
      </c>
      <c r="E310" s="382" t="s">
        <v>290</v>
      </c>
      <c r="F310" s="342" t="s">
        <v>290</v>
      </c>
      <c r="G310" s="342" t="s">
        <v>290</v>
      </c>
      <c r="H310" s="377"/>
      <c r="I310" s="377"/>
      <c r="L310" s="379"/>
    </row>
    <row r="311" spans="1:12" s="316" customFormat="1" collapsed="1" x14ac:dyDescent="0.25">
      <c r="A311" s="283" t="s">
        <v>701</v>
      </c>
      <c r="B311" s="285" t="s">
        <v>969</v>
      </c>
      <c r="C311" s="291" t="s">
        <v>33</v>
      </c>
      <c r="D311" s="342">
        <v>0.99650209649806643</v>
      </c>
      <c r="E311" s="382">
        <v>0.79590538930289134</v>
      </c>
      <c r="F311" s="342">
        <f t="shared" si="9"/>
        <v>-0.20059670719517508</v>
      </c>
      <c r="G311" s="342" t="s">
        <v>290</v>
      </c>
      <c r="H311" s="377"/>
      <c r="I311" s="377"/>
      <c r="L311" s="379"/>
    </row>
    <row r="312" spans="1:12" s="316" customFormat="1" ht="15.75" hidden="1" customHeight="1" outlineLevel="1" x14ac:dyDescent="0.25">
      <c r="A312" s="283" t="s">
        <v>702</v>
      </c>
      <c r="B312" s="285" t="s">
        <v>1076</v>
      </c>
      <c r="C312" s="291"/>
      <c r="D312" s="342" t="s">
        <v>290</v>
      </c>
      <c r="E312" s="342" t="s">
        <v>290</v>
      </c>
      <c r="F312" s="342" t="s">
        <v>290</v>
      </c>
      <c r="G312" s="342" t="s">
        <v>290</v>
      </c>
      <c r="H312" s="377"/>
      <c r="I312" s="377"/>
      <c r="L312" s="379"/>
    </row>
    <row r="313" spans="1:12" s="316" customFormat="1" ht="19.5" customHeight="1" collapsed="1" x14ac:dyDescent="0.25">
      <c r="A313" s="283" t="s">
        <v>703</v>
      </c>
      <c r="B313" s="285" t="s">
        <v>970</v>
      </c>
      <c r="C313" s="291" t="s">
        <v>33</v>
      </c>
      <c r="D313" s="342">
        <v>0.83636785658227597</v>
      </c>
      <c r="E313" s="382">
        <v>0.83266278095265811</v>
      </c>
      <c r="F313" s="342">
        <f t="shared" si="9"/>
        <v>-3.70507562961786E-3</v>
      </c>
      <c r="G313" s="342" t="s">
        <v>290</v>
      </c>
      <c r="H313" s="377"/>
      <c r="I313" s="377"/>
      <c r="L313" s="379"/>
    </row>
    <row r="314" spans="1:12" s="316" customFormat="1" ht="19.5" hidden="1" customHeight="1" outlineLevel="1" x14ac:dyDescent="0.25">
      <c r="A314" s="283" t="s">
        <v>704</v>
      </c>
      <c r="B314" s="285" t="s">
        <v>1084</v>
      </c>
      <c r="C314" s="291" t="s">
        <v>33</v>
      </c>
      <c r="D314" s="400" t="s">
        <v>290</v>
      </c>
      <c r="E314" s="400" t="s">
        <v>290</v>
      </c>
      <c r="F314" s="400" t="s">
        <v>290</v>
      </c>
      <c r="G314" s="400" t="s">
        <v>290</v>
      </c>
      <c r="H314" s="377"/>
      <c r="I314" s="377"/>
      <c r="L314" s="379"/>
    </row>
    <row r="315" spans="1:12" s="316" customFormat="1" ht="36.75" hidden="1" customHeight="1" outlineLevel="1" x14ac:dyDescent="0.25">
      <c r="A315" s="283" t="s">
        <v>705</v>
      </c>
      <c r="B315" s="141" t="s">
        <v>1061</v>
      </c>
      <c r="C315" s="291" t="s">
        <v>33</v>
      </c>
      <c r="D315" s="400" t="s">
        <v>290</v>
      </c>
      <c r="E315" s="400" t="s">
        <v>290</v>
      </c>
      <c r="F315" s="400" t="s">
        <v>290</v>
      </c>
      <c r="G315" s="400" t="s">
        <v>290</v>
      </c>
      <c r="H315" s="377"/>
      <c r="I315" s="377"/>
      <c r="L315" s="379"/>
    </row>
    <row r="316" spans="1:12" s="316" customFormat="1" ht="19.5" hidden="1" customHeight="1" outlineLevel="1" x14ac:dyDescent="0.25">
      <c r="A316" s="283" t="s">
        <v>1122</v>
      </c>
      <c r="B316" s="383" t="s">
        <v>650</v>
      </c>
      <c r="C316" s="291" t="s">
        <v>33</v>
      </c>
      <c r="D316" s="401" t="s">
        <v>290</v>
      </c>
      <c r="E316" s="401" t="s">
        <v>290</v>
      </c>
      <c r="F316" s="401" t="s">
        <v>290</v>
      </c>
      <c r="G316" s="401" t="s">
        <v>290</v>
      </c>
      <c r="H316" s="377"/>
      <c r="I316" s="377"/>
      <c r="L316" s="379"/>
    </row>
    <row r="317" spans="1:12" s="316" customFormat="1" ht="19.5" hidden="1" customHeight="1" outlineLevel="1" thickBot="1" x14ac:dyDescent="0.3">
      <c r="A317" s="288" t="s">
        <v>1123</v>
      </c>
      <c r="B317" s="384" t="s">
        <v>638</v>
      </c>
      <c r="C317" s="292" t="s">
        <v>33</v>
      </c>
      <c r="D317" s="402" t="s">
        <v>290</v>
      </c>
      <c r="E317" s="402" t="s">
        <v>290</v>
      </c>
      <c r="F317" s="402" t="s">
        <v>290</v>
      </c>
      <c r="G317" s="402" t="s">
        <v>290</v>
      </c>
      <c r="H317" s="377"/>
      <c r="I317" s="377"/>
      <c r="L317" s="379"/>
    </row>
    <row r="318" spans="1:12" s="316" customFormat="1" ht="15.6" customHeight="1" collapsed="1" thickBot="1" x14ac:dyDescent="0.3">
      <c r="A318" s="355" t="s">
        <v>573</v>
      </c>
      <c r="B318" s="356"/>
      <c r="C318" s="356"/>
      <c r="D318" s="356"/>
      <c r="E318" s="356"/>
      <c r="F318" s="356"/>
      <c r="G318" s="356"/>
      <c r="H318" s="377"/>
      <c r="I318" s="377"/>
      <c r="L318" s="379"/>
    </row>
    <row r="319" spans="1:12" ht="31.5" hidden="1" customHeight="1" outlineLevel="1" x14ac:dyDescent="0.25">
      <c r="A319" s="309" t="s">
        <v>578</v>
      </c>
      <c r="B319" s="310" t="s">
        <v>615</v>
      </c>
      <c r="C319" s="303" t="s">
        <v>290</v>
      </c>
      <c r="D319" s="403" t="s">
        <v>596</v>
      </c>
      <c r="E319" s="403" t="s">
        <v>596</v>
      </c>
      <c r="F319" s="403" t="s">
        <v>596</v>
      </c>
      <c r="G319" s="403" t="s">
        <v>596</v>
      </c>
      <c r="H319" s="377"/>
      <c r="I319" s="377"/>
      <c r="J319" s="316"/>
      <c r="K319" s="316"/>
      <c r="L319" s="379"/>
    </row>
    <row r="320" spans="1:12" ht="15.75" hidden="1" customHeight="1" outlineLevel="1" x14ac:dyDescent="0.25">
      <c r="A320" s="283" t="s">
        <v>579</v>
      </c>
      <c r="B320" s="286" t="s">
        <v>616</v>
      </c>
      <c r="C320" s="291" t="s">
        <v>36</v>
      </c>
      <c r="D320" s="403" t="s">
        <v>290</v>
      </c>
      <c r="E320" s="403" t="s">
        <v>290</v>
      </c>
      <c r="F320" s="403" t="s">
        <v>290</v>
      </c>
      <c r="G320" s="403" t="s">
        <v>290</v>
      </c>
      <c r="H320" s="377"/>
      <c r="I320" s="377"/>
      <c r="J320" s="316"/>
      <c r="K320" s="316"/>
      <c r="L320" s="379"/>
    </row>
    <row r="321" spans="1:12" ht="15.75" hidden="1" customHeight="1" outlineLevel="1" x14ac:dyDescent="0.25">
      <c r="A321" s="283" t="s">
        <v>580</v>
      </c>
      <c r="B321" s="286" t="s">
        <v>617</v>
      </c>
      <c r="C321" s="291" t="s">
        <v>618</v>
      </c>
      <c r="D321" s="403" t="s">
        <v>290</v>
      </c>
      <c r="E321" s="403" t="s">
        <v>290</v>
      </c>
      <c r="F321" s="403" t="s">
        <v>290</v>
      </c>
      <c r="G321" s="403" t="s">
        <v>290</v>
      </c>
      <c r="H321" s="377"/>
      <c r="I321" s="377"/>
      <c r="J321" s="316"/>
      <c r="K321" s="316"/>
      <c r="L321" s="379"/>
    </row>
    <row r="322" spans="1:12" ht="15.75" hidden="1" customHeight="1" outlineLevel="1" x14ac:dyDescent="0.25">
      <c r="A322" s="283" t="s">
        <v>581</v>
      </c>
      <c r="B322" s="286" t="s">
        <v>619</v>
      </c>
      <c r="C322" s="291" t="s">
        <v>36</v>
      </c>
      <c r="D322" s="403" t="s">
        <v>290</v>
      </c>
      <c r="E322" s="403" t="s">
        <v>290</v>
      </c>
      <c r="F322" s="403" t="s">
        <v>290</v>
      </c>
      <c r="G322" s="403" t="s">
        <v>290</v>
      </c>
      <c r="H322" s="377"/>
      <c r="I322" s="377"/>
      <c r="J322" s="316"/>
      <c r="K322" s="316"/>
      <c r="L322" s="379"/>
    </row>
    <row r="323" spans="1:12" ht="15.75" hidden="1" customHeight="1" outlineLevel="1" x14ac:dyDescent="0.25">
      <c r="A323" s="283" t="s">
        <v>582</v>
      </c>
      <c r="B323" s="286" t="s">
        <v>621</v>
      </c>
      <c r="C323" s="291" t="s">
        <v>618</v>
      </c>
      <c r="D323" s="403" t="s">
        <v>290</v>
      </c>
      <c r="E323" s="403" t="s">
        <v>290</v>
      </c>
      <c r="F323" s="403" t="s">
        <v>290</v>
      </c>
      <c r="G323" s="403" t="s">
        <v>290</v>
      </c>
      <c r="H323" s="377"/>
      <c r="I323" s="377"/>
      <c r="J323" s="316"/>
      <c r="K323" s="316"/>
      <c r="L323" s="379"/>
    </row>
    <row r="324" spans="1:12" ht="15.75" hidden="1" customHeight="1" outlineLevel="1" x14ac:dyDescent="0.25">
      <c r="A324" s="283" t="s">
        <v>584</v>
      </c>
      <c r="B324" s="286" t="s">
        <v>620</v>
      </c>
      <c r="C324" s="291" t="s">
        <v>194</v>
      </c>
      <c r="D324" s="403" t="s">
        <v>290</v>
      </c>
      <c r="E324" s="403" t="s">
        <v>290</v>
      </c>
      <c r="F324" s="403" t="s">
        <v>290</v>
      </c>
      <c r="G324" s="403" t="s">
        <v>290</v>
      </c>
      <c r="H324" s="377"/>
      <c r="I324" s="377"/>
      <c r="J324" s="316"/>
      <c r="K324" s="316"/>
      <c r="L324" s="379"/>
    </row>
    <row r="325" spans="1:12" ht="15.75" hidden="1" customHeight="1" outlineLevel="1" x14ac:dyDescent="0.25">
      <c r="A325" s="283" t="s">
        <v>711</v>
      </c>
      <c r="B325" s="286" t="s">
        <v>583</v>
      </c>
      <c r="C325" s="291" t="s">
        <v>290</v>
      </c>
      <c r="D325" s="403" t="s">
        <v>596</v>
      </c>
      <c r="E325" s="403" t="s">
        <v>596</v>
      </c>
      <c r="F325" s="403" t="s">
        <v>596</v>
      </c>
      <c r="G325" s="403" t="s">
        <v>596</v>
      </c>
      <c r="H325" s="377"/>
      <c r="I325" s="377"/>
      <c r="J325" s="316"/>
      <c r="K325" s="316"/>
      <c r="L325" s="379"/>
    </row>
    <row r="326" spans="1:12" ht="15.75" hidden="1" customHeight="1" outlineLevel="1" x14ac:dyDescent="0.25">
      <c r="A326" s="283" t="s">
        <v>712</v>
      </c>
      <c r="B326" s="141" t="s">
        <v>586</v>
      </c>
      <c r="C326" s="291" t="s">
        <v>194</v>
      </c>
      <c r="D326" s="403" t="s">
        <v>290</v>
      </c>
      <c r="E326" s="403" t="s">
        <v>290</v>
      </c>
      <c r="F326" s="403" t="s">
        <v>290</v>
      </c>
      <c r="G326" s="403" t="s">
        <v>290</v>
      </c>
      <c r="H326" s="377"/>
      <c r="I326" s="377"/>
      <c r="J326" s="316"/>
      <c r="K326" s="316"/>
      <c r="L326" s="379"/>
    </row>
    <row r="327" spans="1:12" ht="15.75" hidden="1" customHeight="1" outlineLevel="1" x14ac:dyDescent="0.25">
      <c r="A327" s="283" t="s">
        <v>713</v>
      </c>
      <c r="B327" s="141" t="s">
        <v>585</v>
      </c>
      <c r="C327" s="291" t="s">
        <v>37</v>
      </c>
      <c r="D327" s="403" t="s">
        <v>290</v>
      </c>
      <c r="E327" s="403" t="s">
        <v>290</v>
      </c>
      <c r="F327" s="403" t="s">
        <v>290</v>
      </c>
      <c r="G327" s="403" t="s">
        <v>290</v>
      </c>
      <c r="H327" s="377"/>
      <c r="I327" s="377"/>
      <c r="J327" s="316"/>
      <c r="K327" s="316"/>
      <c r="L327" s="379"/>
    </row>
    <row r="328" spans="1:12" ht="15.75" hidden="1" customHeight="1" outlineLevel="1" x14ac:dyDescent="0.25">
      <c r="A328" s="283" t="s">
        <v>714</v>
      </c>
      <c r="B328" s="286" t="s">
        <v>920</v>
      </c>
      <c r="C328" s="291" t="s">
        <v>290</v>
      </c>
      <c r="D328" s="403" t="s">
        <v>596</v>
      </c>
      <c r="E328" s="403" t="s">
        <v>596</v>
      </c>
      <c r="F328" s="403" t="s">
        <v>596</v>
      </c>
      <c r="G328" s="403" t="s">
        <v>596</v>
      </c>
      <c r="H328" s="377"/>
      <c r="I328" s="377"/>
      <c r="J328" s="316"/>
      <c r="K328" s="316"/>
      <c r="L328" s="379"/>
    </row>
    <row r="329" spans="1:12" ht="15.75" hidden="1" customHeight="1" outlineLevel="1" x14ac:dyDescent="0.25">
      <c r="A329" s="283" t="s">
        <v>715</v>
      </c>
      <c r="B329" s="141" t="s">
        <v>586</v>
      </c>
      <c r="C329" s="291" t="s">
        <v>194</v>
      </c>
      <c r="D329" s="403" t="s">
        <v>290</v>
      </c>
      <c r="E329" s="403" t="s">
        <v>290</v>
      </c>
      <c r="F329" s="403" t="s">
        <v>290</v>
      </c>
      <c r="G329" s="403" t="s">
        <v>290</v>
      </c>
      <c r="H329" s="377"/>
      <c r="I329" s="377"/>
      <c r="J329" s="316"/>
      <c r="K329" s="316"/>
      <c r="L329" s="379"/>
    </row>
    <row r="330" spans="1:12" ht="15.75" hidden="1" customHeight="1" outlineLevel="1" x14ac:dyDescent="0.25">
      <c r="A330" s="283" t="s">
        <v>716</v>
      </c>
      <c r="B330" s="141" t="s">
        <v>587</v>
      </c>
      <c r="C330" s="291" t="s">
        <v>36</v>
      </c>
      <c r="D330" s="403" t="s">
        <v>290</v>
      </c>
      <c r="E330" s="403" t="s">
        <v>290</v>
      </c>
      <c r="F330" s="403" t="s">
        <v>290</v>
      </c>
      <c r="G330" s="403" t="s">
        <v>290</v>
      </c>
      <c r="H330" s="377"/>
      <c r="I330" s="377"/>
      <c r="J330" s="316"/>
      <c r="K330" s="316"/>
      <c r="L330" s="379"/>
    </row>
    <row r="331" spans="1:12" ht="15.75" hidden="1" customHeight="1" outlineLevel="1" x14ac:dyDescent="0.25">
      <c r="A331" s="283" t="s">
        <v>717</v>
      </c>
      <c r="B331" s="141" t="s">
        <v>585</v>
      </c>
      <c r="C331" s="291" t="s">
        <v>37</v>
      </c>
      <c r="D331" s="403" t="s">
        <v>290</v>
      </c>
      <c r="E331" s="403" t="s">
        <v>290</v>
      </c>
      <c r="F331" s="403" t="s">
        <v>290</v>
      </c>
      <c r="G331" s="403" t="s">
        <v>290</v>
      </c>
      <c r="H331" s="377"/>
      <c r="I331" s="377"/>
      <c r="J331" s="316"/>
      <c r="K331" s="316"/>
      <c r="L331" s="379"/>
    </row>
    <row r="332" spans="1:12" ht="15.75" hidden="1" customHeight="1" outlineLevel="1" x14ac:dyDescent="0.25">
      <c r="A332" s="283" t="s">
        <v>718</v>
      </c>
      <c r="B332" s="286" t="s">
        <v>34</v>
      </c>
      <c r="C332" s="291" t="s">
        <v>290</v>
      </c>
      <c r="D332" s="403" t="s">
        <v>596</v>
      </c>
      <c r="E332" s="403" t="s">
        <v>596</v>
      </c>
      <c r="F332" s="403" t="s">
        <v>596</v>
      </c>
      <c r="G332" s="403" t="s">
        <v>596</v>
      </c>
      <c r="H332" s="377"/>
      <c r="I332" s="377"/>
      <c r="J332" s="316"/>
      <c r="K332" s="316"/>
      <c r="L332" s="379"/>
    </row>
    <row r="333" spans="1:12" ht="15.75" hidden="1" customHeight="1" outlineLevel="1" x14ac:dyDescent="0.25">
      <c r="A333" s="283" t="s">
        <v>719</v>
      </c>
      <c r="B333" s="141" t="s">
        <v>586</v>
      </c>
      <c r="C333" s="291" t="s">
        <v>194</v>
      </c>
      <c r="D333" s="403" t="s">
        <v>290</v>
      </c>
      <c r="E333" s="403" t="s">
        <v>290</v>
      </c>
      <c r="F333" s="403" t="s">
        <v>290</v>
      </c>
      <c r="G333" s="403" t="s">
        <v>290</v>
      </c>
      <c r="H333" s="377"/>
      <c r="I333" s="377"/>
      <c r="J333" s="316"/>
      <c r="K333" s="316"/>
      <c r="L333" s="379"/>
    </row>
    <row r="334" spans="1:12" ht="15.75" hidden="1" customHeight="1" outlineLevel="1" x14ac:dyDescent="0.25">
      <c r="A334" s="283" t="s">
        <v>720</v>
      </c>
      <c r="B334" s="141" t="s">
        <v>585</v>
      </c>
      <c r="C334" s="291" t="s">
        <v>37</v>
      </c>
      <c r="D334" s="403" t="s">
        <v>290</v>
      </c>
      <c r="E334" s="403" t="s">
        <v>290</v>
      </c>
      <c r="F334" s="403" t="s">
        <v>290</v>
      </c>
      <c r="G334" s="403" t="s">
        <v>290</v>
      </c>
      <c r="H334" s="377"/>
      <c r="I334" s="377"/>
      <c r="J334" s="316"/>
      <c r="K334" s="316"/>
      <c r="L334" s="379"/>
    </row>
    <row r="335" spans="1:12" ht="15.75" hidden="1" customHeight="1" outlineLevel="1" x14ac:dyDescent="0.25">
      <c r="A335" s="283" t="s">
        <v>721</v>
      </c>
      <c r="B335" s="286" t="s">
        <v>35</v>
      </c>
      <c r="C335" s="291" t="s">
        <v>290</v>
      </c>
      <c r="D335" s="403" t="s">
        <v>596</v>
      </c>
      <c r="E335" s="403" t="s">
        <v>596</v>
      </c>
      <c r="F335" s="403" t="s">
        <v>596</v>
      </c>
      <c r="G335" s="403" t="s">
        <v>596</v>
      </c>
      <c r="H335" s="377"/>
      <c r="I335" s="377"/>
      <c r="J335" s="316"/>
      <c r="K335" s="316"/>
      <c r="L335" s="379"/>
    </row>
    <row r="336" spans="1:12" ht="15.75" hidden="1" customHeight="1" outlineLevel="1" x14ac:dyDescent="0.25">
      <c r="A336" s="283" t="s">
        <v>722</v>
      </c>
      <c r="B336" s="141" t="s">
        <v>586</v>
      </c>
      <c r="C336" s="291" t="s">
        <v>194</v>
      </c>
      <c r="D336" s="403" t="s">
        <v>290</v>
      </c>
      <c r="E336" s="403" t="s">
        <v>290</v>
      </c>
      <c r="F336" s="403" t="s">
        <v>290</v>
      </c>
      <c r="G336" s="403" t="s">
        <v>290</v>
      </c>
      <c r="H336" s="377"/>
      <c r="I336" s="377"/>
      <c r="J336" s="316"/>
      <c r="K336" s="316"/>
      <c r="L336" s="379"/>
    </row>
    <row r="337" spans="1:12" ht="15.75" hidden="1" customHeight="1" outlineLevel="1" x14ac:dyDescent="0.25">
      <c r="A337" s="283" t="s">
        <v>723</v>
      </c>
      <c r="B337" s="141" t="s">
        <v>587</v>
      </c>
      <c r="C337" s="291" t="s">
        <v>36</v>
      </c>
      <c r="D337" s="403" t="s">
        <v>290</v>
      </c>
      <c r="E337" s="403" t="s">
        <v>290</v>
      </c>
      <c r="F337" s="403" t="s">
        <v>290</v>
      </c>
      <c r="G337" s="403" t="s">
        <v>290</v>
      </c>
      <c r="H337" s="377"/>
      <c r="I337" s="377"/>
      <c r="J337" s="316"/>
      <c r="K337" s="316"/>
      <c r="L337" s="379"/>
    </row>
    <row r="338" spans="1:12" ht="15.75" hidden="1" customHeight="1" outlineLevel="1" x14ac:dyDescent="0.25">
      <c r="A338" s="283" t="s">
        <v>724</v>
      </c>
      <c r="B338" s="141" t="s">
        <v>585</v>
      </c>
      <c r="C338" s="291" t="s">
        <v>37</v>
      </c>
      <c r="D338" s="403" t="s">
        <v>290</v>
      </c>
      <c r="E338" s="403" t="s">
        <v>290</v>
      </c>
      <c r="F338" s="403" t="s">
        <v>290</v>
      </c>
      <c r="G338" s="403" t="s">
        <v>290</v>
      </c>
      <c r="H338" s="377"/>
      <c r="I338" s="377"/>
      <c r="J338" s="316"/>
      <c r="K338" s="316"/>
      <c r="L338" s="379"/>
    </row>
    <row r="339" spans="1:12" collapsed="1" x14ac:dyDescent="0.25">
      <c r="A339" s="311" t="s">
        <v>588</v>
      </c>
      <c r="B339" s="315" t="s">
        <v>622</v>
      </c>
      <c r="C339" s="312" t="s">
        <v>290</v>
      </c>
      <c r="D339" s="341" t="s">
        <v>596</v>
      </c>
      <c r="E339" s="341" t="s">
        <v>596</v>
      </c>
      <c r="F339" s="341" t="s">
        <v>596</v>
      </c>
      <c r="G339" s="341" t="s">
        <v>596</v>
      </c>
      <c r="H339" s="377"/>
      <c r="I339" s="377"/>
      <c r="J339" s="316"/>
      <c r="K339" s="316"/>
      <c r="L339" s="379"/>
    </row>
    <row r="340" spans="1:12" ht="31.5" x14ac:dyDescent="0.25">
      <c r="A340" s="283" t="s">
        <v>590</v>
      </c>
      <c r="B340" s="286" t="s">
        <v>1062</v>
      </c>
      <c r="C340" s="291" t="s">
        <v>194</v>
      </c>
      <c r="D340" s="338">
        <v>1881.1610084599999</v>
      </c>
      <c r="E340" s="338">
        <v>481.64404373000002</v>
      </c>
      <c r="F340" s="338">
        <f t="shared" ref="F340:F367" si="11">E340-D340</f>
        <v>-1399.5169647299999</v>
      </c>
      <c r="G340" s="381">
        <f t="shared" ref="G340:G367" si="12">IFERROR(F340/D340,0)</f>
        <v>-0.74396447642496333</v>
      </c>
      <c r="H340" s="377"/>
      <c r="I340" s="377"/>
      <c r="J340" s="316"/>
      <c r="K340" s="316"/>
      <c r="L340" s="379"/>
    </row>
    <row r="341" spans="1:12" ht="31.5" x14ac:dyDescent="0.25">
      <c r="A341" s="283" t="s">
        <v>725</v>
      </c>
      <c r="B341" s="141" t="s">
        <v>1063</v>
      </c>
      <c r="C341" s="291" t="s">
        <v>194</v>
      </c>
      <c r="D341" s="338">
        <v>0</v>
      </c>
      <c r="E341" s="338">
        <f>E342+E343</f>
        <v>0</v>
      </c>
      <c r="F341" s="338">
        <f t="shared" si="11"/>
        <v>0</v>
      </c>
      <c r="G341" s="381">
        <f t="shared" si="12"/>
        <v>0</v>
      </c>
      <c r="H341" s="377"/>
      <c r="I341" s="377"/>
      <c r="J341" s="316"/>
      <c r="K341" s="316"/>
      <c r="L341" s="379"/>
    </row>
    <row r="342" spans="1:12" x14ac:dyDescent="0.25">
      <c r="A342" s="283" t="s">
        <v>917</v>
      </c>
      <c r="B342" s="383" t="s">
        <v>971</v>
      </c>
      <c r="C342" s="291" t="s">
        <v>194</v>
      </c>
      <c r="D342" s="338">
        <v>0</v>
      </c>
      <c r="E342" s="338">
        <v>0</v>
      </c>
      <c r="F342" s="338">
        <f t="shared" si="11"/>
        <v>0</v>
      </c>
      <c r="G342" s="381">
        <f t="shared" si="12"/>
        <v>0</v>
      </c>
      <c r="H342" s="377"/>
      <c r="I342" s="377"/>
      <c r="J342" s="316"/>
      <c r="K342" s="316"/>
      <c r="L342" s="379"/>
    </row>
    <row r="343" spans="1:12" x14ac:dyDescent="0.25">
      <c r="A343" s="283" t="s">
        <v>916</v>
      </c>
      <c r="B343" s="383" t="s">
        <v>972</v>
      </c>
      <c r="C343" s="291" t="s">
        <v>194</v>
      </c>
      <c r="D343" s="338">
        <v>0</v>
      </c>
      <c r="E343" s="338">
        <v>0</v>
      </c>
      <c r="F343" s="338">
        <f t="shared" si="11"/>
        <v>0</v>
      </c>
      <c r="G343" s="381">
        <f t="shared" si="12"/>
        <v>0</v>
      </c>
      <c r="H343" s="377"/>
      <c r="I343" s="377"/>
      <c r="J343" s="316"/>
      <c r="K343" s="316"/>
      <c r="L343" s="379"/>
    </row>
    <row r="344" spans="1:12" x14ac:dyDescent="0.25">
      <c r="A344" s="283" t="s">
        <v>883</v>
      </c>
      <c r="B344" s="286" t="s">
        <v>1019</v>
      </c>
      <c r="C344" s="291" t="s">
        <v>194</v>
      </c>
      <c r="D344" s="338">
        <v>814.39917259785648</v>
      </c>
      <c r="E344" s="338">
        <v>295.23233626999991</v>
      </c>
      <c r="F344" s="338">
        <f t="shared" si="11"/>
        <v>-519.16683632785657</v>
      </c>
      <c r="G344" s="381">
        <f t="shared" si="12"/>
        <v>-0.63748448401754065</v>
      </c>
      <c r="H344" s="377"/>
      <c r="I344" s="377"/>
      <c r="J344" s="316"/>
      <c r="K344" s="316"/>
      <c r="L344" s="379"/>
    </row>
    <row r="345" spans="1:12" x14ac:dyDescent="0.25">
      <c r="A345" s="283" t="s">
        <v>884</v>
      </c>
      <c r="B345" s="286" t="s">
        <v>1064</v>
      </c>
      <c r="C345" s="291" t="s">
        <v>36</v>
      </c>
      <c r="D345" s="338">
        <v>269</v>
      </c>
      <c r="E345" s="338">
        <v>0</v>
      </c>
      <c r="F345" s="338">
        <f t="shared" si="11"/>
        <v>-269</v>
      </c>
      <c r="G345" s="381">
        <f t="shared" si="12"/>
        <v>-1</v>
      </c>
      <c r="H345" s="377"/>
      <c r="I345" s="377"/>
      <c r="J345" s="316"/>
      <c r="K345" s="316"/>
      <c r="L345" s="379"/>
    </row>
    <row r="346" spans="1:12" ht="31.5" x14ac:dyDescent="0.25">
      <c r="A346" s="283" t="s">
        <v>885</v>
      </c>
      <c r="B346" s="141" t="s">
        <v>1065</v>
      </c>
      <c r="C346" s="291" t="s">
        <v>36</v>
      </c>
      <c r="D346" s="338">
        <v>0</v>
      </c>
      <c r="E346" s="338">
        <v>0</v>
      </c>
      <c r="F346" s="338">
        <f t="shared" si="11"/>
        <v>0</v>
      </c>
      <c r="G346" s="381">
        <f t="shared" si="12"/>
        <v>0</v>
      </c>
      <c r="H346" s="377"/>
      <c r="I346" s="377"/>
      <c r="J346" s="316"/>
      <c r="K346" s="316"/>
      <c r="L346" s="379"/>
    </row>
    <row r="347" spans="1:12" x14ac:dyDescent="0.25">
      <c r="A347" s="283" t="s">
        <v>918</v>
      </c>
      <c r="B347" s="383" t="s">
        <v>971</v>
      </c>
      <c r="C347" s="291" t="s">
        <v>36</v>
      </c>
      <c r="D347" s="338">
        <v>0</v>
      </c>
      <c r="E347" s="338">
        <v>0</v>
      </c>
      <c r="F347" s="338">
        <f t="shared" si="11"/>
        <v>0</v>
      </c>
      <c r="G347" s="381">
        <f t="shared" si="12"/>
        <v>0</v>
      </c>
      <c r="H347" s="377"/>
      <c r="I347" s="377"/>
      <c r="J347" s="316"/>
      <c r="K347" s="316"/>
      <c r="L347" s="379"/>
    </row>
    <row r="348" spans="1:12" x14ac:dyDescent="0.25">
      <c r="A348" s="283" t="s">
        <v>919</v>
      </c>
      <c r="B348" s="383" t="s">
        <v>972</v>
      </c>
      <c r="C348" s="291" t="s">
        <v>36</v>
      </c>
      <c r="D348" s="338">
        <v>0</v>
      </c>
      <c r="E348" s="338">
        <v>0</v>
      </c>
      <c r="F348" s="338">
        <f t="shared" si="11"/>
        <v>0</v>
      </c>
      <c r="G348" s="381">
        <f t="shared" si="12"/>
        <v>0</v>
      </c>
      <c r="H348" s="377"/>
      <c r="I348" s="377"/>
      <c r="J348" s="316"/>
      <c r="K348" s="316"/>
      <c r="L348" s="379"/>
    </row>
    <row r="349" spans="1:12" x14ac:dyDescent="0.25">
      <c r="A349" s="283" t="s">
        <v>886</v>
      </c>
      <c r="B349" s="286" t="s">
        <v>974</v>
      </c>
      <c r="C349" s="291" t="s">
        <v>973</v>
      </c>
      <c r="D349" s="338">
        <v>64257.111045000005</v>
      </c>
      <c r="E349" s="338">
        <v>64780.978000000003</v>
      </c>
      <c r="F349" s="338">
        <f t="shared" si="11"/>
        <v>523.86695499999769</v>
      </c>
      <c r="G349" s="381">
        <f t="shared" si="12"/>
        <v>8.1526689650446241E-3</v>
      </c>
      <c r="H349" s="377"/>
      <c r="I349" s="377"/>
      <c r="J349" s="316"/>
      <c r="K349" s="316"/>
      <c r="L349" s="379"/>
    </row>
    <row r="350" spans="1:12" ht="31.5" x14ac:dyDescent="0.25">
      <c r="A350" s="283" t="s">
        <v>887</v>
      </c>
      <c r="B350" s="286" t="s">
        <v>1132</v>
      </c>
      <c r="C350" s="291" t="s">
        <v>756</v>
      </c>
      <c r="D350" s="338">
        <f>D29-D63-D64-D57</f>
        <v>1414.02652629519</v>
      </c>
      <c r="E350" s="338">
        <f>E29-E63-E64-E57</f>
        <v>225.43767565833355</v>
      </c>
      <c r="F350" s="338">
        <f t="shared" si="11"/>
        <v>-1188.5888506368565</v>
      </c>
      <c r="G350" s="381">
        <f t="shared" si="12"/>
        <v>-0.84057040552910289</v>
      </c>
      <c r="H350" s="377"/>
      <c r="I350" s="377"/>
      <c r="J350" s="316"/>
      <c r="K350" s="316"/>
      <c r="L350" s="379"/>
    </row>
    <row r="351" spans="1:12" ht="15.75" hidden="1" customHeight="1" outlineLevel="1" x14ac:dyDescent="0.25">
      <c r="A351" s="283" t="s">
        <v>591</v>
      </c>
      <c r="B351" s="313" t="s">
        <v>589</v>
      </c>
      <c r="C351" s="291" t="s">
        <v>290</v>
      </c>
      <c r="D351" s="338" t="s">
        <v>596</v>
      </c>
      <c r="E351" s="338" t="s">
        <v>596</v>
      </c>
      <c r="F351" s="338" t="s">
        <v>290</v>
      </c>
      <c r="G351" s="381" t="s">
        <v>290</v>
      </c>
      <c r="H351" s="377"/>
      <c r="I351" s="377"/>
      <c r="J351" s="316"/>
      <c r="K351" s="316"/>
      <c r="L351" s="379"/>
    </row>
    <row r="352" spans="1:12" ht="15.75" hidden="1" customHeight="1" outlineLevel="1" x14ac:dyDescent="0.25">
      <c r="A352" s="283" t="s">
        <v>593</v>
      </c>
      <c r="B352" s="286" t="s">
        <v>635</v>
      </c>
      <c r="C352" s="291" t="s">
        <v>194</v>
      </c>
      <c r="D352" s="338">
        <v>2047.0371860776488</v>
      </c>
      <c r="E352" s="338">
        <v>516.23052699999994</v>
      </c>
      <c r="F352" s="338">
        <f t="shared" si="11"/>
        <v>-1530.8066590776489</v>
      </c>
      <c r="G352" s="381">
        <f t="shared" si="12"/>
        <v>-0.74781575512599496</v>
      </c>
      <c r="H352" s="377"/>
      <c r="I352" s="377"/>
      <c r="J352" s="316"/>
      <c r="K352" s="316"/>
      <c r="L352" s="379"/>
    </row>
    <row r="353" spans="1:12" ht="15.75" hidden="1" customHeight="1" outlineLevel="1" x14ac:dyDescent="0.25">
      <c r="A353" s="283" t="s">
        <v>594</v>
      </c>
      <c r="B353" s="286" t="s">
        <v>636</v>
      </c>
      <c r="C353" s="291" t="s">
        <v>618</v>
      </c>
      <c r="D353" s="338" t="s">
        <v>290</v>
      </c>
      <c r="E353" s="338" t="s">
        <v>290</v>
      </c>
      <c r="F353" s="338" t="s">
        <v>290</v>
      </c>
      <c r="G353" s="381" t="s">
        <v>290</v>
      </c>
      <c r="H353" s="377"/>
      <c r="I353" s="377"/>
      <c r="J353" s="316"/>
      <c r="K353" s="316"/>
      <c r="L353" s="379"/>
    </row>
    <row r="354" spans="1:12" ht="47.25" hidden="1" customHeight="1" outlineLevel="1" x14ac:dyDescent="0.25">
      <c r="A354" s="283" t="s">
        <v>642</v>
      </c>
      <c r="B354" s="286" t="s">
        <v>975</v>
      </c>
      <c r="C354" s="291" t="s">
        <v>756</v>
      </c>
      <c r="D354" s="338">
        <f>D29+D32-D57-D58</f>
        <v>2404.4743018252652</v>
      </c>
      <c r="E354" s="338">
        <f>E29+E32-E57-E58</f>
        <v>376.84227016166676</v>
      </c>
      <c r="F354" s="338">
        <f t="shared" si="11"/>
        <v>-2027.6320316635984</v>
      </c>
      <c r="G354" s="381">
        <f t="shared" si="12"/>
        <v>-0.84327456946593216</v>
      </c>
      <c r="H354" s="377"/>
      <c r="I354" s="377"/>
      <c r="J354" s="316"/>
      <c r="K354" s="316"/>
      <c r="L354" s="379"/>
    </row>
    <row r="355" spans="1:12" ht="31.5" hidden="1" customHeight="1" outlineLevel="1" x14ac:dyDescent="0.25">
      <c r="A355" s="283" t="s">
        <v>726</v>
      </c>
      <c r="B355" s="286" t="s">
        <v>1020</v>
      </c>
      <c r="C355" s="291" t="s">
        <v>756</v>
      </c>
      <c r="D355" s="338" t="s">
        <v>290</v>
      </c>
      <c r="E355" s="338" t="s">
        <v>290</v>
      </c>
      <c r="F355" s="338" t="s">
        <v>290</v>
      </c>
      <c r="G355" s="381" t="s">
        <v>290</v>
      </c>
      <c r="H355" s="377"/>
      <c r="I355" s="377"/>
      <c r="J355" s="316"/>
      <c r="K355" s="316"/>
      <c r="L355" s="379"/>
    </row>
    <row r="356" spans="1:12" ht="15.75" hidden="1" customHeight="1" outlineLevel="1" x14ac:dyDescent="0.25">
      <c r="A356" s="283" t="s">
        <v>595</v>
      </c>
      <c r="B356" s="313" t="s">
        <v>592</v>
      </c>
      <c r="C356" s="404" t="s">
        <v>290</v>
      </c>
      <c r="D356" s="338" t="s">
        <v>596</v>
      </c>
      <c r="E356" s="338" t="s">
        <v>596</v>
      </c>
      <c r="F356" s="338" t="s">
        <v>290</v>
      </c>
      <c r="G356" s="381" t="s">
        <v>290</v>
      </c>
      <c r="H356" s="377"/>
      <c r="I356" s="377"/>
      <c r="J356" s="316"/>
      <c r="K356" s="316"/>
      <c r="L356" s="379"/>
    </row>
    <row r="357" spans="1:12" ht="18" hidden="1" customHeight="1" outlineLevel="1" x14ac:dyDescent="0.25">
      <c r="A357" s="283" t="s">
        <v>727</v>
      </c>
      <c r="B357" s="286" t="s">
        <v>745</v>
      </c>
      <c r="C357" s="291" t="s">
        <v>36</v>
      </c>
      <c r="D357" s="338" t="s">
        <v>290</v>
      </c>
      <c r="E357" s="338" t="s">
        <v>290</v>
      </c>
      <c r="F357" s="338" t="s">
        <v>290</v>
      </c>
      <c r="G357" s="381" t="s">
        <v>290</v>
      </c>
      <c r="H357" s="377"/>
      <c r="I357" s="377"/>
      <c r="J357" s="316"/>
      <c r="K357" s="316"/>
      <c r="L357" s="379"/>
    </row>
    <row r="358" spans="1:12" ht="47.25" hidden="1" customHeight="1" outlineLevel="1" x14ac:dyDescent="0.25">
      <c r="A358" s="283" t="s">
        <v>728</v>
      </c>
      <c r="B358" s="141" t="s">
        <v>888</v>
      </c>
      <c r="C358" s="291" t="s">
        <v>36</v>
      </c>
      <c r="D358" s="338" t="s">
        <v>290</v>
      </c>
      <c r="E358" s="338" t="s">
        <v>290</v>
      </c>
      <c r="F358" s="338" t="s">
        <v>290</v>
      </c>
      <c r="G358" s="381" t="s">
        <v>290</v>
      </c>
      <c r="H358" s="377"/>
      <c r="I358" s="377"/>
      <c r="J358" s="316"/>
      <c r="K358" s="316"/>
      <c r="L358" s="379"/>
    </row>
    <row r="359" spans="1:12" ht="47.25" hidden="1" customHeight="1" outlineLevel="1" x14ac:dyDescent="0.25">
      <c r="A359" s="283" t="s">
        <v>729</v>
      </c>
      <c r="B359" s="141" t="s">
        <v>889</v>
      </c>
      <c r="C359" s="291" t="s">
        <v>36</v>
      </c>
      <c r="D359" s="338" t="s">
        <v>290</v>
      </c>
      <c r="E359" s="338" t="s">
        <v>290</v>
      </c>
      <c r="F359" s="338" t="s">
        <v>290</v>
      </c>
      <c r="G359" s="381" t="s">
        <v>290</v>
      </c>
      <c r="H359" s="377"/>
      <c r="I359" s="377"/>
      <c r="J359" s="316"/>
      <c r="K359" s="316"/>
      <c r="L359" s="379"/>
    </row>
    <row r="360" spans="1:12" ht="31.5" hidden="1" customHeight="1" outlineLevel="1" x14ac:dyDescent="0.25">
      <c r="A360" s="283" t="s">
        <v>730</v>
      </c>
      <c r="B360" s="141" t="s">
        <v>639</v>
      </c>
      <c r="C360" s="291" t="s">
        <v>36</v>
      </c>
      <c r="D360" s="338" t="s">
        <v>290</v>
      </c>
      <c r="E360" s="338" t="s">
        <v>290</v>
      </c>
      <c r="F360" s="338" t="s">
        <v>290</v>
      </c>
      <c r="G360" s="381" t="s">
        <v>290</v>
      </c>
      <c r="H360" s="377"/>
      <c r="I360" s="377"/>
      <c r="J360" s="316"/>
      <c r="K360" s="316"/>
      <c r="L360" s="379"/>
    </row>
    <row r="361" spans="1:12" ht="15.75" hidden="1" customHeight="1" outlineLevel="1" x14ac:dyDescent="0.25">
      <c r="A361" s="283" t="s">
        <v>731</v>
      </c>
      <c r="B361" s="286" t="s">
        <v>744</v>
      </c>
      <c r="C361" s="291" t="s">
        <v>194</v>
      </c>
      <c r="D361" s="338" t="s">
        <v>290</v>
      </c>
      <c r="E361" s="338" t="s">
        <v>290</v>
      </c>
      <c r="F361" s="338" t="s">
        <v>290</v>
      </c>
      <c r="G361" s="381" t="s">
        <v>290</v>
      </c>
      <c r="H361" s="377"/>
      <c r="I361" s="377"/>
      <c r="J361" s="316"/>
      <c r="K361" s="316"/>
      <c r="L361" s="379"/>
    </row>
    <row r="362" spans="1:12" ht="31.5" hidden="1" customHeight="1" outlineLevel="1" x14ac:dyDescent="0.25">
      <c r="A362" s="283" t="s">
        <v>732</v>
      </c>
      <c r="B362" s="141" t="s">
        <v>640</v>
      </c>
      <c r="C362" s="291" t="s">
        <v>194</v>
      </c>
      <c r="D362" s="338" t="s">
        <v>290</v>
      </c>
      <c r="E362" s="338" t="s">
        <v>290</v>
      </c>
      <c r="F362" s="338" t="s">
        <v>290</v>
      </c>
      <c r="G362" s="381" t="s">
        <v>290</v>
      </c>
      <c r="H362" s="377"/>
      <c r="I362" s="377"/>
      <c r="J362" s="316"/>
      <c r="K362" s="316"/>
      <c r="L362" s="379"/>
    </row>
    <row r="363" spans="1:12" ht="15.75" hidden="1" customHeight="1" outlineLevel="1" x14ac:dyDescent="0.25">
      <c r="A363" s="283" t="s">
        <v>733</v>
      </c>
      <c r="B363" s="141" t="s">
        <v>641</v>
      </c>
      <c r="C363" s="291" t="s">
        <v>194</v>
      </c>
      <c r="D363" s="338" t="s">
        <v>290</v>
      </c>
      <c r="E363" s="338" t="s">
        <v>290</v>
      </c>
      <c r="F363" s="338" t="s">
        <v>290</v>
      </c>
      <c r="G363" s="381" t="s">
        <v>290</v>
      </c>
      <c r="H363" s="377"/>
      <c r="I363" s="377"/>
      <c r="J363" s="316"/>
      <c r="K363" s="316"/>
      <c r="L363" s="379"/>
    </row>
    <row r="364" spans="1:12" ht="31.5" hidden="1" customHeight="1" outlineLevel="1" x14ac:dyDescent="0.25">
      <c r="A364" s="283" t="s">
        <v>734</v>
      </c>
      <c r="B364" s="286" t="s">
        <v>743</v>
      </c>
      <c r="C364" s="291" t="s">
        <v>756</v>
      </c>
      <c r="D364" s="338" t="s">
        <v>290</v>
      </c>
      <c r="E364" s="338" t="s">
        <v>290</v>
      </c>
      <c r="F364" s="338" t="s">
        <v>290</v>
      </c>
      <c r="G364" s="381" t="s">
        <v>290</v>
      </c>
      <c r="H364" s="377"/>
      <c r="I364" s="377"/>
      <c r="J364" s="316"/>
      <c r="K364" s="316"/>
      <c r="L364" s="379"/>
    </row>
    <row r="365" spans="1:12" ht="15.75" hidden="1" customHeight="1" outlineLevel="1" x14ac:dyDescent="0.25">
      <c r="A365" s="283" t="s">
        <v>735</v>
      </c>
      <c r="B365" s="141" t="s">
        <v>637</v>
      </c>
      <c r="C365" s="291" t="s">
        <v>756</v>
      </c>
      <c r="D365" s="343" t="s">
        <v>290</v>
      </c>
      <c r="E365" s="343" t="s">
        <v>290</v>
      </c>
      <c r="F365" s="343" t="s">
        <v>290</v>
      </c>
      <c r="G365" s="397" t="s">
        <v>290</v>
      </c>
      <c r="H365" s="377"/>
      <c r="I365" s="377"/>
      <c r="J365" s="316"/>
      <c r="K365" s="316"/>
      <c r="L365" s="379"/>
    </row>
    <row r="366" spans="1:12" ht="15.75" hidden="1" customHeight="1" outlineLevel="1" x14ac:dyDescent="0.25">
      <c r="A366" s="283" t="s">
        <v>736</v>
      </c>
      <c r="B366" s="141" t="s">
        <v>638</v>
      </c>
      <c r="C366" s="291" t="s">
        <v>756</v>
      </c>
      <c r="D366" s="343" t="s">
        <v>290</v>
      </c>
      <c r="E366" s="343" t="s">
        <v>290</v>
      </c>
      <c r="F366" s="343" t="s">
        <v>290</v>
      </c>
      <c r="G366" s="397" t="s">
        <v>290</v>
      </c>
      <c r="H366" s="377"/>
      <c r="I366" s="377"/>
      <c r="J366" s="316"/>
      <c r="K366" s="316"/>
      <c r="L366" s="379"/>
    </row>
    <row r="367" spans="1:12" ht="16.5" collapsed="1" thickBot="1" x14ac:dyDescent="0.3">
      <c r="A367" s="288" t="s">
        <v>737</v>
      </c>
      <c r="B367" s="385" t="s">
        <v>890</v>
      </c>
      <c r="C367" s="292" t="s">
        <v>38</v>
      </c>
      <c r="D367" s="340">
        <v>2397.5</v>
      </c>
      <c r="E367" s="386">
        <v>2342.0666666666666</v>
      </c>
      <c r="F367" s="386">
        <f t="shared" si="11"/>
        <v>-55.433333333333394</v>
      </c>
      <c r="G367" s="387">
        <f t="shared" si="12"/>
        <v>-2.3121306916927379E-2</v>
      </c>
      <c r="H367" s="377"/>
      <c r="I367" s="377"/>
      <c r="J367" s="316"/>
      <c r="K367" s="316"/>
      <c r="L367" s="379"/>
    </row>
    <row r="368" spans="1:12" ht="15.75" customHeight="1" x14ac:dyDescent="0.25">
      <c r="A368" s="365" t="s">
        <v>1112</v>
      </c>
      <c r="B368" s="366"/>
      <c r="C368" s="366"/>
      <c r="D368" s="366"/>
      <c r="E368" s="366"/>
      <c r="F368" s="366"/>
      <c r="G368" s="366"/>
      <c r="H368" s="377"/>
      <c r="I368" s="377"/>
      <c r="J368" s="316"/>
      <c r="K368" s="316"/>
      <c r="L368" s="379"/>
    </row>
    <row r="369" spans="1:12" ht="10.5" customHeight="1" thickBot="1" x14ac:dyDescent="0.3">
      <c r="A369" s="365"/>
      <c r="B369" s="366"/>
      <c r="C369" s="366"/>
      <c r="D369" s="366"/>
      <c r="E369" s="366"/>
      <c r="F369" s="366"/>
      <c r="G369" s="366"/>
      <c r="H369" s="377"/>
      <c r="I369" s="377"/>
      <c r="J369" s="316"/>
      <c r="K369" s="316"/>
      <c r="L369" s="379"/>
    </row>
    <row r="370" spans="1:12" ht="33" customHeight="1" x14ac:dyDescent="0.25">
      <c r="A370" s="361" t="s">
        <v>0</v>
      </c>
      <c r="B370" s="363" t="s">
        <v>1</v>
      </c>
      <c r="C370" s="359" t="s">
        <v>611</v>
      </c>
      <c r="D370" s="357" t="s">
        <v>1126</v>
      </c>
      <c r="E370" s="358"/>
      <c r="F370" s="369" t="s">
        <v>1115</v>
      </c>
      <c r="G370" s="358"/>
      <c r="H370" s="377"/>
      <c r="I370" s="377"/>
      <c r="J370" s="316"/>
      <c r="K370" s="316"/>
      <c r="L370" s="379"/>
    </row>
    <row r="371" spans="1:12" ht="44.25" customHeight="1" x14ac:dyDescent="0.25">
      <c r="A371" s="362"/>
      <c r="B371" s="364"/>
      <c r="C371" s="360"/>
      <c r="D371" s="331" t="s">
        <v>1116</v>
      </c>
      <c r="E371" s="332" t="s">
        <v>195</v>
      </c>
      <c r="F371" s="332" t="s">
        <v>1117</v>
      </c>
      <c r="G371" s="331" t="s">
        <v>1118</v>
      </c>
      <c r="H371" s="377"/>
      <c r="I371" s="377"/>
      <c r="J371" s="316"/>
      <c r="K371" s="316"/>
      <c r="L371" s="379"/>
    </row>
    <row r="372" spans="1:12" ht="16.5" thickBot="1" x14ac:dyDescent="0.3">
      <c r="A372" s="320">
        <v>1</v>
      </c>
      <c r="B372" s="319">
        <v>2</v>
      </c>
      <c r="C372" s="321">
        <v>3</v>
      </c>
      <c r="D372" s="322">
        <v>4</v>
      </c>
      <c r="E372" s="322">
        <v>5</v>
      </c>
      <c r="F372" s="322">
        <v>6</v>
      </c>
      <c r="G372" s="322">
        <v>7</v>
      </c>
      <c r="H372" s="377"/>
      <c r="I372" s="377"/>
      <c r="J372" s="316"/>
      <c r="K372" s="316"/>
      <c r="L372" s="379"/>
    </row>
    <row r="373" spans="1:12" ht="30.75" customHeight="1" x14ac:dyDescent="0.25">
      <c r="A373" s="372" t="s">
        <v>1092</v>
      </c>
      <c r="B373" s="373"/>
      <c r="C373" s="312" t="s">
        <v>756</v>
      </c>
      <c r="D373" s="325">
        <v>325.15173776464246</v>
      </c>
      <c r="E373" s="325">
        <f>E374+E431</f>
        <v>224.92083918999998</v>
      </c>
      <c r="F373" s="325">
        <f>E373-D373</f>
        <v>-100.23089857464248</v>
      </c>
      <c r="G373" s="333">
        <f>IFERROR(F373/D373,0)</f>
        <v>-0.30825884328255848</v>
      </c>
      <c r="H373" s="377"/>
      <c r="I373" s="377"/>
      <c r="J373" s="316"/>
      <c r="K373" s="316"/>
      <c r="L373" s="379"/>
    </row>
    <row r="374" spans="1:12" x14ac:dyDescent="0.25">
      <c r="A374" s="283" t="s">
        <v>16</v>
      </c>
      <c r="B374" s="153" t="s">
        <v>1066</v>
      </c>
      <c r="C374" s="291" t="s">
        <v>756</v>
      </c>
      <c r="D374" s="326">
        <v>325.15173776464246</v>
      </c>
      <c r="E374" s="326">
        <f>E375+E399+E427+E428</f>
        <v>146.05558666999997</v>
      </c>
      <c r="F374" s="326">
        <f>E374-D374</f>
        <v>-179.09615109464249</v>
      </c>
      <c r="G374" s="334">
        <f>IFERROR(F374/D374,0)</f>
        <v>-0.55080791610063384</v>
      </c>
      <c r="H374" s="377"/>
      <c r="I374" s="377"/>
      <c r="J374" s="316"/>
      <c r="K374" s="316"/>
      <c r="L374" s="379"/>
    </row>
    <row r="375" spans="1:12" x14ac:dyDescent="0.25">
      <c r="A375" s="283" t="s">
        <v>17</v>
      </c>
      <c r="B375" s="286" t="s">
        <v>202</v>
      </c>
      <c r="C375" s="291" t="s">
        <v>756</v>
      </c>
      <c r="D375" s="326">
        <v>176.7178706904796</v>
      </c>
      <c r="E375" s="326">
        <f>E376+E398</f>
        <v>144.47558666999998</v>
      </c>
      <c r="F375" s="326">
        <f>E375-D375</f>
        <v>-32.242284020479616</v>
      </c>
      <c r="G375" s="334">
        <f>IFERROR(F375/D375,0)</f>
        <v>-0.18245061404656579</v>
      </c>
      <c r="H375" s="377"/>
      <c r="I375" s="377"/>
      <c r="J375" s="316"/>
      <c r="K375" s="316"/>
      <c r="L375" s="379"/>
    </row>
    <row r="376" spans="1:12" ht="31.5" x14ac:dyDescent="0.25">
      <c r="A376" s="283" t="s">
        <v>203</v>
      </c>
      <c r="B376" s="141" t="s">
        <v>977</v>
      </c>
      <c r="C376" s="291" t="s">
        <v>756</v>
      </c>
      <c r="D376" s="326">
        <v>176.7178706904796</v>
      </c>
      <c r="E376" s="326">
        <f>E382+E384+E389</f>
        <v>144.47558666999998</v>
      </c>
      <c r="F376" s="326">
        <f>E376-D376</f>
        <v>-32.242284020479616</v>
      </c>
      <c r="G376" s="334">
        <f>IFERROR(F376/D376,0)</f>
        <v>-0.18245061404656579</v>
      </c>
      <c r="H376" s="377"/>
      <c r="I376" s="377"/>
      <c r="J376" s="316"/>
      <c r="K376" s="316"/>
      <c r="L376" s="379"/>
    </row>
    <row r="377" spans="1:12" ht="18.75" hidden="1" customHeight="1" outlineLevel="1" x14ac:dyDescent="0.25">
      <c r="A377" s="283" t="s">
        <v>597</v>
      </c>
      <c r="B377" s="287" t="s">
        <v>892</v>
      </c>
      <c r="C377" s="291" t="s">
        <v>756</v>
      </c>
      <c r="D377" s="326" t="s">
        <v>290</v>
      </c>
      <c r="E377" s="326" t="s">
        <v>290</v>
      </c>
      <c r="F377" s="326" t="s">
        <v>290</v>
      </c>
      <c r="G377" s="334" t="s">
        <v>290</v>
      </c>
      <c r="H377" s="377"/>
      <c r="I377" s="377"/>
      <c r="J377" s="316"/>
      <c r="K377" s="316"/>
      <c r="L377" s="379"/>
    </row>
    <row r="378" spans="1:12" ht="31.5" hidden="1" customHeight="1" outlineLevel="1" x14ac:dyDescent="0.25">
      <c r="A378" s="283" t="s">
        <v>932</v>
      </c>
      <c r="B378" s="293" t="s">
        <v>909</v>
      </c>
      <c r="C378" s="291" t="s">
        <v>756</v>
      </c>
      <c r="D378" s="326" t="s">
        <v>290</v>
      </c>
      <c r="E378" s="326" t="s">
        <v>290</v>
      </c>
      <c r="F378" s="326" t="s">
        <v>290</v>
      </c>
      <c r="G378" s="334" t="s">
        <v>290</v>
      </c>
      <c r="H378" s="377"/>
      <c r="I378" s="377"/>
      <c r="J378" s="316"/>
      <c r="K378" s="316"/>
      <c r="L378" s="379"/>
    </row>
    <row r="379" spans="1:12" ht="31.5" hidden="1" customHeight="1" outlineLevel="1" x14ac:dyDescent="0.25">
      <c r="A379" s="283" t="s">
        <v>933</v>
      </c>
      <c r="B379" s="293" t="s">
        <v>910</v>
      </c>
      <c r="C379" s="291" t="s">
        <v>756</v>
      </c>
      <c r="D379" s="326" t="s">
        <v>290</v>
      </c>
      <c r="E379" s="326" t="s">
        <v>290</v>
      </c>
      <c r="F379" s="326" t="s">
        <v>290</v>
      </c>
      <c r="G379" s="334" t="s">
        <v>290</v>
      </c>
      <c r="H379" s="377"/>
      <c r="I379" s="377"/>
      <c r="J379" s="316"/>
      <c r="K379" s="316"/>
      <c r="L379" s="379"/>
    </row>
    <row r="380" spans="1:12" ht="31.5" hidden="1" customHeight="1" outlineLevel="1" x14ac:dyDescent="0.25">
      <c r="A380" s="283" t="s">
        <v>978</v>
      </c>
      <c r="B380" s="293" t="s">
        <v>895</v>
      </c>
      <c r="C380" s="291" t="s">
        <v>756</v>
      </c>
      <c r="D380" s="326" t="s">
        <v>290</v>
      </c>
      <c r="E380" s="326" t="s">
        <v>290</v>
      </c>
      <c r="F380" s="326" t="s">
        <v>290</v>
      </c>
      <c r="G380" s="334" t="s">
        <v>290</v>
      </c>
      <c r="H380" s="377"/>
      <c r="I380" s="377"/>
      <c r="J380" s="316"/>
      <c r="K380" s="316"/>
      <c r="L380" s="379"/>
    </row>
    <row r="381" spans="1:12" ht="18.75" hidden="1" customHeight="1" outlineLevel="1" x14ac:dyDescent="0.25">
      <c r="A381" s="283" t="s">
        <v>598</v>
      </c>
      <c r="B381" s="287" t="s">
        <v>1085</v>
      </c>
      <c r="C381" s="291" t="s">
        <v>756</v>
      </c>
      <c r="D381" s="326" t="s">
        <v>290</v>
      </c>
      <c r="E381" s="326" t="s">
        <v>290</v>
      </c>
      <c r="F381" s="326" t="s">
        <v>290</v>
      </c>
      <c r="G381" s="334" t="s">
        <v>290</v>
      </c>
      <c r="H381" s="377"/>
      <c r="I381" s="377"/>
      <c r="J381" s="316"/>
      <c r="K381" s="316"/>
      <c r="L381" s="379"/>
    </row>
    <row r="382" spans="1:12" collapsed="1" x14ac:dyDescent="0.25">
      <c r="A382" s="283" t="s">
        <v>599</v>
      </c>
      <c r="B382" s="287" t="s">
        <v>893</v>
      </c>
      <c r="C382" s="291" t="s">
        <v>756</v>
      </c>
      <c r="D382" s="326">
        <v>0</v>
      </c>
      <c r="E382" s="326">
        <v>0</v>
      </c>
      <c r="F382" s="326">
        <f>E382-D382</f>
        <v>0</v>
      </c>
      <c r="G382" s="334">
        <f>IFERROR(F382/D382,0)</f>
        <v>0</v>
      </c>
      <c r="H382" s="377"/>
      <c r="I382" s="377"/>
      <c r="J382" s="316"/>
      <c r="K382" s="316"/>
      <c r="L382" s="379"/>
    </row>
    <row r="383" spans="1:12" ht="18.75" hidden="1" customHeight="1" outlineLevel="1" x14ac:dyDescent="0.25">
      <c r="A383" s="283" t="s">
        <v>600</v>
      </c>
      <c r="B383" s="287" t="s">
        <v>1077</v>
      </c>
      <c r="C383" s="291" t="s">
        <v>756</v>
      </c>
      <c r="D383" s="326" t="s">
        <v>290</v>
      </c>
      <c r="E383" s="326" t="s">
        <v>290</v>
      </c>
      <c r="F383" s="326" t="s">
        <v>290</v>
      </c>
      <c r="G383" s="334" t="s">
        <v>290</v>
      </c>
      <c r="H383" s="377"/>
      <c r="I383" s="377"/>
      <c r="J383" s="316"/>
      <c r="K383" s="316"/>
      <c r="L383" s="379"/>
    </row>
    <row r="384" spans="1:12" collapsed="1" x14ac:dyDescent="0.25">
      <c r="A384" s="283" t="s">
        <v>601</v>
      </c>
      <c r="B384" s="287" t="s">
        <v>208</v>
      </c>
      <c r="C384" s="291" t="s">
        <v>756</v>
      </c>
      <c r="D384" s="326">
        <v>176.7178706904796</v>
      </c>
      <c r="E384" s="326">
        <f>E385+E387</f>
        <v>144.47558666999998</v>
      </c>
      <c r="F384" s="326">
        <f t="shared" ref="F384:F389" si="13">E384-D384</f>
        <v>-32.242284020479616</v>
      </c>
      <c r="G384" s="334">
        <f t="shared" ref="G384:G389" si="14">IFERROR(F384/D384,0)</f>
        <v>-0.18245061404656579</v>
      </c>
      <c r="H384" s="377"/>
      <c r="I384" s="377"/>
      <c r="J384" s="316"/>
      <c r="K384" s="316"/>
      <c r="L384" s="379"/>
    </row>
    <row r="385" spans="1:12" ht="31.5" x14ac:dyDescent="0.25">
      <c r="A385" s="283" t="s">
        <v>979</v>
      </c>
      <c r="B385" s="293" t="s">
        <v>976</v>
      </c>
      <c r="C385" s="291" t="s">
        <v>756</v>
      </c>
      <c r="D385" s="326">
        <v>0</v>
      </c>
      <c r="E385" s="326">
        <v>0</v>
      </c>
      <c r="F385" s="326">
        <f t="shared" si="13"/>
        <v>0</v>
      </c>
      <c r="G385" s="334">
        <f t="shared" si="14"/>
        <v>0</v>
      </c>
      <c r="H385" s="377"/>
      <c r="I385" s="377"/>
      <c r="J385" s="316"/>
      <c r="K385" s="316"/>
      <c r="L385" s="379"/>
    </row>
    <row r="386" spans="1:12" x14ac:dyDescent="0.25">
      <c r="A386" s="283" t="s">
        <v>980</v>
      </c>
      <c r="B386" s="293" t="s">
        <v>1026</v>
      </c>
      <c r="C386" s="291" t="s">
        <v>756</v>
      </c>
      <c r="D386" s="326">
        <v>0</v>
      </c>
      <c r="E386" s="326">
        <v>0</v>
      </c>
      <c r="F386" s="326">
        <f t="shared" si="13"/>
        <v>0</v>
      </c>
      <c r="G386" s="334">
        <f t="shared" si="14"/>
        <v>0</v>
      </c>
      <c r="H386" s="377"/>
      <c r="I386" s="377"/>
      <c r="J386" s="316"/>
      <c r="K386" s="316"/>
      <c r="L386" s="379"/>
    </row>
    <row r="387" spans="1:12" x14ac:dyDescent="0.25">
      <c r="A387" s="283" t="s">
        <v>981</v>
      </c>
      <c r="B387" s="293" t="s">
        <v>738</v>
      </c>
      <c r="C387" s="291" t="s">
        <v>756</v>
      </c>
      <c r="D387" s="326">
        <v>176.7178706904796</v>
      </c>
      <c r="E387" s="326">
        <f>E388</f>
        <v>144.47558666999998</v>
      </c>
      <c r="F387" s="326">
        <f t="shared" si="13"/>
        <v>-32.242284020479616</v>
      </c>
      <c r="G387" s="334">
        <f t="shared" si="14"/>
        <v>-0.18245061404656579</v>
      </c>
      <c r="H387" s="377"/>
      <c r="I387" s="377"/>
      <c r="J387" s="316"/>
      <c r="K387" s="316"/>
      <c r="L387" s="379"/>
    </row>
    <row r="388" spans="1:12" x14ac:dyDescent="0.25">
      <c r="A388" s="283" t="s">
        <v>982</v>
      </c>
      <c r="B388" s="293" t="s">
        <v>1026</v>
      </c>
      <c r="C388" s="291" t="s">
        <v>756</v>
      </c>
      <c r="D388" s="326">
        <v>176.7178706904796</v>
      </c>
      <c r="E388" s="326">
        <v>144.47558666999998</v>
      </c>
      <c r="F388" s="326">
        <f t="shared" si="13"/>
        <v>-32.242284020479616</v>
      </c>
      <c r="G388" s="334">
        <f t="shared" si="14"/>
        <v>-0.18245061404656579</v>
      </c>
      <c r="H388" s="377"/>
      <c r="I388" s="377"/>
      <c r="J388" s="316"/>
      <c r="K388" s="316"/>
      <c r="L388" s="379"/>
    </row>
    <row r="389" spans="1:12" x14ac:dyDescent="0.25">
      <c r="A389" s="283" t="s">
        <v>602</v>
      </c>
      <c r="B389" s="287" t="s">
        <v>894</v>
      </c>
      <c r="C389" s="291" t="s">
        <v>756</v>
      </c>
      <c r="D389" s="326">
        <v>0</v>
      </c>
      <c r="E389" s="326">
        <v>0</v>
      </c>
      <c r="F389" s="326">
        <f t="shared" si="13"/>
        <v>0</v>
      </c>
      <c r="G389" s="334">
        <f t="shared" si="14"/>
        <v>0</v>
      </c>
      <c r="H389" s="377"/>
      <c r="I389" s="377"/>
      <c r="J389" s="316"/>
      <c r="K389" s="316"/>
      <c r="L389" s="379"/>
    </row>
    <row r="390" spans="1:12" ht="18.75" hidden="1" customHeight="1" outlineLevel="1" x14ac:dyDescent="0.25">
      <c r="A390" s="283" t="s">
        <v>623</v>
      </c>
      <c r="B390" s="287" t="s">
        <v>1082</v>
      </c>
      <c r="C390" s="291" t="s">
        <v>756</v>
      </c>
      <c r="D390" s="326" t="s">
        <v>290</v>
      </c>
      <c r="E390" s="326" t="s">
        <v>290</v>
      </c>
      <c r="F390" s="326" t="s">
        <v>290</v>
      </c>
      <c r="G390" s="334" t="s">
        <v>290</v>
      </c>
      <c r="H390" s="377"/>
      <c r="I390" s="377"/>
      <c r="J390" s="316"/>
      <c r="K390" s="316"/>
      <c r="L390" s="379"/>
    </row>
    <row r="391" spans="1:12" ht="31.5" hidden="1" customHeight="1" outlineLevel="1" x14ac:dyDescent="0.25">
      <c r="A391" s="283" t="s">
        <v>921</v>
      </c>
      <c r="B391" s="287" t="s">
        <v>1067</v>
      </c>
      <c r="C391" s="291" t="s">
        <v>756</v>
      </c>
      <c r="D391" s="326" t="s">
        <v>290</v>
      </c>
      <c r="E391" s="326" t="s">
        <v>290</v>
      </c>
      <c r="F391" s="326" t="s">
        <v>290</v>
      </c>
      <c r="G391" s="334" t="s">
        <v>290</v>
      </c>
      <c r="H391" s="377"/>
      <c r="I391" s="377"/>
      <c r="J391" s="316"/>
      <c r="K391" s="316"/>
      <c r="L391" s="379"/>
    </row>
    <row r="392" spans="1:12" ht="18" hidden="1" customHeight="1" outlineLevel="1" x14ac:dyDescent="0.25">
      <c r="A392" s="283" t="s">
        <v>983</v>
      </c>
      <c r="B392" s="293" t="s">
        <v>650</v>
      </c>
      <c r="C392" s="291" t="s">
        <v>756</v>
      </c>
      <c r="D392" s="326" t="s">
        <v>290</v>
      </c>
      <c r="E392" s="326" t="s">
        <v>290</v>
      </c>
      <c r="F392" s="326" t="s">
        <v>290</v>
      </c>
      <c r="G392" s="334" t="s">
        <v>290</v>
      </c>
      <c r="H392" s="377"/>
      <c r="I392" s="377"/>
      <c r="J392" s="316"/>
      <c r="K392" s="316"/>
      <c r="L392" s="379"/>
    </row>
    <row r="393" spans="1:12" ht="18" hidden="1" customHeight="1" outlineLevel="1" x14ac:dyDescent="0.25">
      <c r="A393" s="283" t="s">
        <v>984</v>
      </c>
      <c r="B393" s="388" t="s">
        <v>638</v>
      </c>
      <c r="C393" s="291" t="s">
        <v>756</v>
      </c>
      <c r="D393" s="326" t="s">
        <v>290</v>
      </c>
      <c r="E393" s="326" t="s">
        <v>290</v>
      </c>
      <c r="F393" s="326" t="s">
        <v>290</v>
      </c>
      <c r="G393" s="334" t="s">
        <v>290</v>
      </c>
      <c r="H393" s="377"/>
      <c r="I393" s="377"/>
      <c r="J393" s="316"/>
      <c r="K393" s="316"/>
      <c r="L393" s="379"/>
    </row>
    <row r="394" spans="1:12" ht="31.5" hidden="1" customHeight="1" outlineLevel="1" x14ac:dyDescent="0.25">
      <c r="A394" s="283" t="s">
        <v>205</v>
      </c>
      <c r="B394" s="141" t="s">
        <v>1023</v>
      </c>
      <c r="C394" s="291" t="s">
        <v>756</v>
      </c>
      <c r="D394" s="326" t="s">
        <v>290</v>
      </c>
      <c r="E394" s="326" t="s">
        <v>290</v>
      </c>
      <c r="F394" s="326" t="s">
        <v>290</v>
      </c>
      <c r="G394" s="334" t="s">
        <v>290</v>
      </c>
      <c r="H394" s="377"/>
      <c r="I394" s="377"/>
      <c r="J394" s="316"/>
      <c r="K394" s="316"/>
      <c r="L394" s="379"/>
    </row>
    <row r="395" spans="1:12" ht="31.5" hidden="1" customHeight="1" outlineLevel="1" x14ac:dyDescent="0.25">
      <c r="A395" s="283" t="s">
        <v>985</v>
      </c>
      <c r="B395" s="287" t="s">
        <v>909</v>
      </c>
      <c r="C395" s="291" t="s">
        <v>756</v>
      </c>
      <c r="D395" s="326" t="s">
        <v>290</v>
      </c>
      <c r="E395" s="326" t="s">
        <v>290</v>
      </c>
      <c r="F395" s="326" t="s">
        <v>290</v>
      </c>
      <c r="G395" s="334" t="s">
        <v>290</v>
      </c>
      <c r="H395" s="377"/>
      <c r="I395" s="377"/>
      <c r="J395" s="316"/>
      <c r="K395" s="316"/>
      <c r="L395" s="379"/>
    </row>
    <row r="396" spans="1:12" ht="31.5" hidden="1" customHeight="1" outlineLevel="1" x14ac:dyDescent="0.25">
      <c r="A396" s="283" t="s">
        <v>986</v>
      </c>
      <c r="B396" s="287" t="s">
        <v>910</v>
      </c>
      <c r="C396" s="291" t="s">
        <v>756</v>
      </c>
      <c r="D396" s="326" t="s">
        <v>290</v>
      </c>
      <c r="E396" s="326" t="s">
        <v>290</v>
      </c>
      <c r="F396" s="326" t="s">
        <v>290</v>
      </c>
      <c r="G396" s="334" t="s">
        <v>290</v>
      </c>
      <c r="H396" s="377"/>
      <c r="I396" s="377"/>
      <c r="J396" s="316"/>
      <c r="K396" s="316"/>
      <c r="L396" s="379"/>
    </row>
    <row r="397" spans="1:12" ht="31.5" hidden="1" customHeight="1" outlineLevel="1" x14ac:dyDescent="0.25">
      <c r="A397" s="283" t="s">
        <v>987</v>
      </c>
      <c r="B397" s="287" t="s">
        <v>895</v>
      </c>
      <c r="C397" s="291" t="s">
        <v>756</v>
      </c>
      <c r="D397" s="326" t="s">
        <v>290</v>
      </c>
      <c r="E397" s="326" t="s">
        <v>290</v>
      </c>
      <c r="F397" s="326" t="s">
        <v>290</v>
      </c>
      <c r="G397" s="334" t="s">
        <v>290</v>
      </c>
      <c r="H397" s="377"/>
      <c r="I397" s="377"/>
      <c r="J397" s="316"/>
      <c r="K397" s="316"/>
      <c r="L397" s="379"/>
    </row>
    <row r="398" spans="1:12" collapsed="1" x14ac:dyDescent="0.25">
      <c r="A398" s="283" t="s">
        <v>207</v>
      </c>
      <c r="B398" s="141" t="s">
        <v>502</v>
      </c>
      <c r="C398" s="291" t="s">
        <v>756</v>
      </c>
      <c r="D398" s="326">
        <v>0</v>
      </c>
      <c r="E398" s="326">
        <f>E376-E382-E384-E389</f>
        <v>0</v>
      </c>
      <c r="F398" s="326">
        <f>E398-D398</f>
        <v>0</v>
      </c>
      <c r="G398" s="334">
        <f>IFERROR(F398/D398,0)</f>
        <v>0</v>
      </c>
      <c r="H398" s="377"/>
      <c r="I398" s="377"/>
      <c r="J398" s="316"/>
      <c r="K398" s="316"/>
      <c r="L398" s="379"/>
    </row>
    <row r="399" spans="1:12" x14ac:dyDescent="0.25">
      <c r="A399" s="283" t="s">
        <v>18</v>
      </c>
      <c r="B399" s="286" t="s">
        <v>1068</v>
      </c>
      <c r="C399" s="291" t="s">
        <v>756</v>
      </c>
      <c r="D399" s="326">
        <v>69.298238119440441</v>
      </c>
      <c r="E399" s="326">
        <f>E400+E413+E414</f>
        <v>1.3166666666666536</v>
      </c>
      <c r="F399" s="326">
        <f>E399-D399</f>
        <v>-67.981571452773792</v>
      </c>
      <c r="G399" s="334">
        <f>IFERROR(F399/D399,0)</f>
        <v>-0.98099999794515291</v>
      </c>
      <c r="H399" s="377"/>
      <c r="I399" s="377"/>
      <c r="J399" s="316"/>
      <c r="K399" s="316"/>
      <c r="L399" s="379"/>
    </row>
    <row r="400" spans="1:12" x14ac:dyDescent="0.25">
      <c r="A400" s="283" t="s">
        <v>217</v>
      </c>
      <c r="B400" s="141" t="s">
        <v>1069</v>
      </c>
      <c r="C400" s="291" t="s">
        <v>756</v>
      </c>
      <c r="D400" s="326">
        <v>69.298238119440441</v>
      </c>
      <c r="E400" s="326">
        <v>1.3166666666666536</v>
      </c>
      <c r="F400" s="326">
        <f>E400-D400</f>
        <v>-67.981571452773792</v>
      </c>
      <c r="G400" s="334">
        <f>IFERROR(F400/D400,0)</f>
        <v>-0.98099999794515291</v>
      </c>
      <c r="H400" s="377"/>
      <c r="I400" s="377"/>
      <c r="J400" s="316"/>
      <c r="K400" s="316"/>
      <c r="L400" s="379"/>
    </row>
    <row r="401" spans="1:12" ht="18.75" hidden="1" customHeight="1" outlineLevel="1" x14ac:dyDescent="0.25">
      <c r="A401" s="283" t="s">
        <v>603</v>
      </c>
      <c r="B401" s="287" t="s">
        <v>752</v>
      </c>
      <c r="C401" s="291" t="s">
        <v>756</v>
      </c>
      <c r="D401" s="326" t="s">
        <v>290</v>
      </c>
      <c r="E401" s="326" t="s">
        <v>290</v>
      </c>
      <c r="F401" s="326" t="s">
        <v>290</v>
      </c>
      <c r="G401" s="334" t="s">
        <v>290</v>
      </c>
      <c r="H401" s="377"/>
      <c r="I401" s="377"/>
      <c r="J401" s="316"/>
      <c r="K401" s="316"/>
      <c r="L401" s="379"/>
    </row>
    <row r="402" spans="1:12" ht="31.5" hidden="1" customHeight="1" outlineLevel="1" x14ac:dyDescent="0.25">
      <c r="A402" s="283" t="s">
        <v>934</v>
      </c>
      <c r="B402" s="287" t="s">
        <v>909</v>
      </c>
      <c r="C402" s="291" t="s">
        <v>756</v>
      </c>
      <c r="D402" s="326" t="s">
        <v>290</v>
      </c>
      <c r="E402" s="326" t="s">
        <v>290</v>
      </c>
      <c r="F402" s="326" t="s">
        <v>290</v>
      </c>
      <c r="G402" s="334" t="s">
        <v>290</v>
      </c>
      <c r="H402" s="377"/>
      <c r="I402" s="377"/>
      <c r="J402" s="316"/>
      <c r="K402" s="316"/>
      <c r="L402" s="379"/>
    </row>
    <row r="403" spans="1:12" ht="31.5" hidden="1" customHeight="1" outlineLevel="1" x14ac:dyDescent="0.25">
      <c r="A403" s="283" t="s">
        <v>935</v>
      </c>
      <c r="B403" s="287" t="s">
        <v>910</v>
      </c>
      <c r="C403" s="291" t="s">
        <v>756</v>
      </c>
      <c r="D403" s="326" t="s">
        <v>290</v>
      </c>
      <c r="E403" s="326" t="s">
        <v>290</v>
      </c>
      <c r="F403" s="326" t="s">
        <v>290</v>
      </c>
      <c r="G403" s="334" t="s">
        <v>290</v>
      </c>
      <c r="H403" s="377"/>
      <c r="I403" s="377"/>
      <c r="J403" s="316"/>
      <c r="K403" s="316"/>
      <c r="L403" s="379"/>
    </row>
    <row r="404" spans="1:12" ht="31.5" hidden="1" customHeight="1" outlineLevel="1" x14ac:dyDescent="0.25">
      <c r="A404" s="283" t="s">
        <v>988</v>
      </c>
      <c r="B404" s="287" t="s">
        <v>895</v>
      </c>
      <c r="C404" s="291" t="s">
        <v>756</v>
      </c>
      <c r="D404" s="326" t="s">
        <v>290</v>
      </c>
      <c r="E404" s="326" t="s">
        <v>290</v>
      </c>
      <c r="F404" s="326" t="s">
        <v>290</v>
      </c>
      <c r="G404" s="334" t="s">
        <v>290</v>
      </c>
      <c r="H404" s="377"/>
      <c r="I404" s="377"/>
      <c r="J404" s="316"/>
      <c r="K404" s="316"/>
      <c r="L404" s="379"/>
    </row>
    <row r="405" spans="1:12" ht="18.75" hidden="1" customHeight="1" outlineLevel="1" x14ac:dyDescent="0.25">
      <c r="A405" s="283" t="s">
        <v>604</v>
      </c>
      <c r="B405" s="287" t="s">
        <v>1081</v>
      </c>
      <c r="C405" s="291" t="s">
        <v>756</v>
      </c>
      <c r="D405" s="326" t="s">
        <v>290</v>
      </c>
      <c r="E405" s="326" t="s">
        <v>290</v>
      </c>
      <c r="F405" s="326" t="s">
        <v>290</v>
      </c>
      <c r="G405" s="334" t="s">
        <v>290</v>
      </c>
      <c r="H405" s="377"/>
      <c r="I405" s="377"/>
      <c r="J405" s="316"/>
      <c r="K405" s="316"/>
      <c r="L405" s="379"/>
    </row>
    <row r="406" spans="1:12" collapsed="1" x14ac:dyDescent="0.25">
      <c r="A406" s="283" t="s">
        <v>605</v>
      </c>
      <c r="B406" s="287" t="s">
        <v>753</v>
      </c>
      <c r="C406" s="291" t="s">
        <v>756</v>
      </c>
      <c r="D406" s="326">
        <v>69.298238119440441</v>
      </c>
      <c r="E406" s="326">
        <f>E400</f>
        <v>1.3166666666666536</v>
      </c>
      <c r="F406" s="326">
        <f>E406-D406</f>
        <v>-67.981571452773792</v>
      </c>
      <c r="G406" s="334">
        <f>IFERROR(F406/D406,0)</f>
        <v>-0.98099999794515291</v>
      </c>
      <c r="H406" s="377"/>
      <c r="I406" s="377"/>
      <c r="J406" s="316"/>
      <c r="K406" s="316"/>
      <c r="L406" s="379"/>
    </row>
    <row r="407" spans="1:12" ht="18.75" hidden="1" customHeight="1" outlineLevel="1" x14ac:dyDescent="0.25">
      <c r="A407" s="283" t="s">
        <v>606</v>
      </c>
      <c r="B407" s="287" t="s">
        <v>1075</v>
      </c>
      <c r="C407" s="291" t="s">
        <v>756</v>
      </c>
      <c r="D407" s="326" t="s">
        <v>290</v>
      </c>
      <c r="E407" s="326" t="s">
        <v>290</v>
      </c>
      <c r="F407" s="326" t="s">
        <v>290</v>
      </c>
      <c r="G407" s="334" t="s">
        <v>290</v>
      </c>
      <c r="H407" s="377"/>
      <c r="I407" s="377"/>
      <c r="J407" s="316"/>
      <c r="K407" s="316"/>
      <c r="L407" s="379"/>
    </row>
    <row r="408" spans="1:12" collapsed="1" x14ac:dyDescent="0.25">
      <c r="A408" s="283" t="s">
        <v>607</v>
      </c>
      <c r="B408" s="287" t="s">
        <v>755</v>
      </c>
      <c r="C408" s="291" t="s">
        <v>756</v>
      </c>
      <c r="D408" s="326">
        <v>0</v>
      </c>
      <c r="E408" s="326">
        <v>0</v>
      </c>
      <c r="F408" s="326">
        <f>E408-D408</f>
        <v>0</v>
      </c>
      <c r="G408" s="334">
        <f>IFERROR(F408/D408,0)</f>
        <v>0</v>
      </c>
      <c r="H408" s="377"/>
      <c r="I408" s="377"/>
      <c r="J408" s="316"/>
      <c r="K408" s="316"/>
      <c r="L408" s="379"/>
    </row>
    <row r="409" spans="1:12" ht="18.75" hidden="1" customHeight="1" outlineLevel="1" x14ac:dyDescent="0.25">
      <c r="A409" s="283" t="s">
        <v>608</v>
      </c>
      <c r="B409" s="287" t="s">
        <v>1082</v>
      </c>
      <c r="C409" s="291" t="s">
        <v>756</v>
      </c>
      <c r="D409" s="326" t="s">
        <v>290</v>
      </c>
      <c r="E409" s="326" t="s">
        <v>290</v>
      </c>
      <c r="F409" s="326" t="s">
        <v>290</v>
      </c>
      <c r="G409" s="334" t="s">
        <v>290</v>
      </c>
      <c r="H409" s="377"/>
      <c r="I409" s="377"/>
      <c r="J409" s="316"/>
      <c r="K409" s="316"/>
      <c r="L409" s="379"/>
    </row>
    <row r="410" spans="1:12" ht="31.5" hidden="1" customHeight="1" outlineLevel="1" x14ac:dyDescent="0.25">
      <c r="A410" s="283" t="s">
        <v>624</v>
      </c>
      <c r="B410" s="287" t="s">
        <v>1057</v>
      </c>
      <c r="C410" s="291" t="s">
        <v>756</v>
      </c>
      <c r="D410" s="326" t="s">
        <v>290</v>
      </c>
      <c r="E410" s="326" t="s">
        <v>290</v>
      </c>
      <c r="F410" s="326" t="s">
        <v>290</v>
      </c>
      <c r="G410" s="334" t="s">
        <v>290</v>
      </c>
      <c r="H410" s="377"/>
      <c r="I410" s="377"/>
      <c r="J410" s="316"/>
      <c r="K410" s="316"/>
      <c r="L410" s="379"/>
    </row>
    <row r="411" spans="1:12" ht="18.75" hidden="1" customHeight="1" outlineLevel="1" x14ac:dyDescent="0.25">
      <c r="A411" s="283" t="s">
        <v>989</v>
      </c>
      <c r="B411" s="293" t="s">
        <v>650</v>
      </c>
      <c r="C411" s="291" t="s">
        <v>756</v>
      </c>
      <c r="D411" s="326" t="s">
        <v>290</v>
      </c>
      <c r="E411" s="326" t="s">
        <v>290</v>
      </c>
      <c r="F411" s="326" t="s">
        <v>290</v>
      </c>
      <c r="G411" s="334" t="s">
        <v>290</v>
      </c>
      <c r="H411" s="377"/>
      <c r="I411" s="377"/>
      <c r="J411" s="316"/>
      <c r="K411" s="316"/>
      <c r="L411" s="379"/>
    </row>
    <row r="412" spans="1:12" ht="18.75" hidden="1" customHeight="1" outlineLevel="1" x14ac:dyDescent="0.25">
      <c r="A412" s="283" t="s">
        <v>990</v>
      </c>
      <c r="B412" s="388" t="s">
        <v>638</v>
      </c>
      <c r="C412" s="291" t="s">
        <v>756</v>
      </c>
      <c r="D412" s="326" t="s">
        <v>290</v>
      </c>
      <c r="E412" s="326" t="s">
        <v>290</v>
      </c>
      <c r="F412" s="326" t="s">
        <v>290</v>
      </c>
      <c r="G412" s="334" t="s">
        <v>290</v>
      </c>
      <c r="H412" s="377"/>
      <c r="I412" s="377"/>
      <c r="J412" s="316"/>
      <c r="K412" s="316"/>
      <c r="L412" s="379"/>
    </row>
    <row r="413" spans="1:12" collapsed="1" x14ac:dyDescent="0.25">
      <c r="A413" s="283" t="s">
        <v>218</v>
      </c>
      <c r="B413" s="141" t="s">
        <v>1024</v>
      </c>
      <c r="C413" s="291" t="s">
        <v>756</v>
      </c>
      <c r="D413" s="326">
        <v>0</v>
      </c>
      <c r="E413" s="326">
        <v>0</v>
      </c>
      <c r="F413" s="326">
        <f>E413-D413</f>
        <v>0</v>
      </c>
      <c r="G413" s="334">
        <f>IFERROR(F413/D413,0)</f>
        <v>0</v>
      </c>
      <c r="H413" s="377"/>
      <c r="I413" s="377"/>
      <c r="J413" s="316"/>
      <c r="K413" s="316"/>
      <c r="L413" s="379"/>
    </row>
    <row r="414" spans="1:12" x14ac:dyDescent="0.25">
      <c r="A414" s="283" t="s">
        <v>220</v>
      </c>
      <c r="B414" s="141" t="s">
        <v>797</v>
      </c>
      <c r="C414" s="291" t="s">
        <v>756</v>
      </c>
      <c r="D414" s="326">
        <v>0</v>
      </c>
      <c r="E414" s="326">
        <f>E420+E422</f>
        <v>0</v>
      </c>
      <c r="F414" s="326">
        <f>E414-D414</f>
        <v>0</v>
      </c>
      <c r="G414" s="334">
        <f>IFERROR(F414/D414,0)</f>
        <v>0</v>
      </c>
      <c r="H414" s="377"/>
      <c r="I414" s="377"/>
      <c r="J414" s="316"/>
      <c r="K414" s="316"/>
      <c r="L414" s="379"/>
    </row>
    <row r="415" spans="1:12" ht="18.75" hidden="1" customHeight="1" outlineLevel="1" x14ac:dyDescent="0.25">
      <c r="A415" s="283" t="s">
        <v>628</v>
      </c>
      <c r="B415" s="287" t="s">
        <v>752</v>
      </c>
      <c r="C415" s="291" t="s">
        <v>756</v>
      </c>
      <c r="D415" s="326" t="s">
        <v>290</v>
      </c>
      <c r="E415" s="326" t="s">
        <v>290</v>
      </c>
      <c r="F415" s="326" t="s">
        <v>290</v>
      </c>
      <c r="G415" s="334" t="s">
        <v>290</v>
      </c>
      <c r="H415" s="377"/>
      <c r="I415" s="377"/>
      <c r="J415" s="316"/>
      <c r="K415" s="316"/>
      <c r="L415" s="379"/>
    </row>
    <row r="416" spans="1:12" ht="31.5" hidden="1" customHeight="1" outlineLevel="1" x14ac:dyDescent="0.25">
      <c r="A416" s="283" t="s">
        <v>936</v>
      </c>
      <c r="B416" s="287" t="s">
        <v>909</v>
      </c>
      <c r="C416" s="291" t="s">
        <v>756</v>
      </c>
      <c r="D416" s="326" t="s">
        <v>290</v>
      </c>
      <c r="E416" s="326" t="s">
        <v>290</v>
      </c>
      <c r="F416" s="326" t="s">
        <v>290</v>
      </c>
      <c r="G416" s="334" t="s">
        <v>290</v>
      </c>
      <c r="H416" s="377"/>
      <c r="I416" s="377"/>
      <c r="J416" s="316"/>
      <c r="K416" s="316"/>
      <c r="L416" s="379"/>
    </row>
    <row r="417" spans="1:12" ht="31.5" hidden="1" customHeight="1" outlineLevel="1" x14ac:dyDescent="0.25">
      <c r="A417" s="283" t="s">
        <v>937</v>
      </c>
      <c r="B417" s="287" t="s">
        <v>910</v>
      </c>
      <c r="C417" s="291" t="s">
        <v>756</v>
      </c>
      <c r="D417" s="326" t="s">
        <v>290</v>
      </c>
      <c r="E417" s="326" t="s">
        <v>290</v>
      </c>
      <c r="F417" s="326" t="s">
        <v>290</v>
      </c>
      <c r="G417" s="334" t="s">
        <v>290</v>
      </c>
      <c r="H417" s="377"/>
      <c r="I417" s="377"/>
      <c r="J417" s="316"/>
      <c r="K417" s="316"/>
      <c r="L417" s="379"/>
    </row>
    <row r="418" spans="1:12" ht="31.5" hidden="1" customHeight="1" outlineLevel="1" x14ac:dyDescent="0.25">
      <c r="A418" s="283" t="s">
        <v>991</v>
      </c>
      <c r="B418" s="287" t="s">
        <v>895</v>
      </c>
      <c r="C418" s="291" t="s">
        <v>756</v>
      </c>
      <c r="D418" s="326" t="s">
        <v>290</v>
      </c>
      <c r="E418" s="326" t="s">
        <v>290</v>
      </c>
      <c r="F418" s="326" t="s">
        <v>290</v>
      </c>
      <c r="G418" s="334" t="s">
        <v>290</v>
      </c>
      <c r="H418" s="377"/>
      <c r="I418" s="377"/>
      <c r="J418" s="316"/>
      <c r="K418" s="316"/>
      <c r="L418" s="379"/>
    </row>
    <row r="419" spans="1:12" ht="18.75" hidden="1" customHeight="1" outlineLevel="1" x14ac:dyDescent="0.25">
      <c r="A419" s="283" t="s">
        <v>629</v>
      </c>
      <c r="B419" s="287" t="s">
        <v>1081</v>
      </c>
      <c r="C419" s="291" t="s">
        <v>756</v>
      </c>
      <c r="D419" s="326" t="s">
        <v>290</v>
      </c>
      <c r="E419" s="326" t="s">
        <v>290</v>
      </c>
      <c r="F419" s="326" t="s">
        <v>290</v>
      </c>
      <c r="G419" s="334" t="s">
        <v>290</v>
      </c>
      <c r="H419" s="377"/>
      <c r="I419" s="377"/>
      <c r="J419" s="316"/>
      <c r="K419" s="316"/>
      <c r="L419" s="379"/>
    </row>
    <row r="420" spans="1:12" collapsed="1" x14ac:dyDescent="0.25">
      <c r="A420" s="283" t="s">
        <v>630</v>
      </c>
      <c r="B420" s="287" t="s">
        <v>753</v>
      </c>
      <c r="C420" s="291" t="s">
        <v>756</v>
      </c>
      <c r="D420" s="326">
        <v>0</v>
      </c>
      <c r="E420" s="326">
        <v>0</v>
      </c>
      <c r="F420" s="326">
        <f>E420-D420</f>
        <v>0</v>
      </c>
      <c r="G420" s="334">
        <f>IFERROR(F420/D420,0)</f>
        <v>0</v>
      </c>
      <c r="H420" s="377"/>
      <c r="I420" s="377"/>
      <c r="J420" s="316"/>
      <c r="K420" s="316"/>
      <c r="L420" s="379"/>
    </row>
    <row r="421" spans="1:12" ht="18.75" hidden="1" customHeight="1" outlineLevel="1" x14ac:dyDescent="0.25">
      <c r="A421" s="283" t="s">
        <v>631</v>
      </c>
      <c r="B421" s="287" t="s">
        <v>1075</v>
      </c>
      <c r="C421" s="291" t="s">
        <v>756</v>
      </c>
      <c r="D421" s="326" t="s">
        <v>290</v>
      </c>
      <c r="E421" s="326" t="s">
        <v>290</v>
      </c>
      <c r="F421" s="326" t="s">
        <v>290</v>
      </c>
      <c r="G421" s="334" t="s">
        <v>290</v>
      </c>
      <c r="H421" s="377"/>
      <c r="I421" s="377"/>
      <c r="J421" s="316"/>
      <c r="K421" s="316"/>
      <c r="L421" s="379"/>
    </row>
    <row r="422" spans="1:12" collapsed="1" x14ac:dyDescent="0.25">
      <c r="A422" s="283" t="s">
        <v>632</v>
      </c>
      <c r="B422" s="287" t="s">
        <v>755</v>
      </c>
      <c r="C422" s="291" t="s">
        <v>756</v>
      </c>
      <c r="D422" s="326">
        <v>0</v>
      </c>
      <c r="E422" s="326">
        <v>0</v>
      </c>
      <c r="F422" s="326">
        <f>E422-D422</f>
        <v>0</v>
      </c>
      <c r="G422" s="334">
        <f>IFERROR(F422/D422,0)</f>
        <v>0</v>
      </c>
      <c r="H422" s="377"/>
      <c r="I422" s="377"/>
      <c r="J422" s="316"/>
      <c r="K422" s="316"/>
      <c r="L422" s="379"/>
    </row>
    <row r="423" spans="1:12" ht="18.75" hidden="1" customHeight="1" outlineLevel="1" x14ac:dyDescent="0.25">
      <c r="A423" s="283" t="s">
        <v>633</v>
      </c>
      <c r="B423" s="287" t="s">
        <v>1082</v>
      </c>
      <c r="C423" s="291" t="s">
        <v>756</v>
      </c>
      <c r="D423" s="326" t="s">
        <v>290</v>
      </c>
      <c r="E423" s="326" t="s">
        <v>290</v>
      </c>
      <c r="F423" s="326" t="s">
        <v>290</v>
      </c>
      <c r="G423" s="334" t="s">
        <v>290</v>
      </c>
      <c r="H423" s="377"/>
      <c r="I423" s="377"/>
      <c r="J423" s="316"/>
      <c r="K423" s="316"/>
      <c r="L423" s="379"/>
    </row>
    <row r="424" spans="1:12" ht="31.5" hidden="1" customHeight="1" outlineLevel="1" x14ac:dyDescent="0.25">
      <c r="A424" s="283" t="s">
        <v>634</v>
      </c>
      <c r="B424" s="287" t="s">
        <v>1057</v>
      </c>
      <c r="C424" s="291" t="s">
        <v>756</v>
      </c>
      <c r="D424" s="326" t="s">
        <v>290</v>
      </c>
      <c r="E424" s="326" t="s">
        <v>290</v>
      </c>
      <c r="F424" s="326" t="s">
        <v>290</v>
      </c>
      <c r="G424" s="334" t="s">
        <v>290</v>
      </c>
      <c r="H424" s="377"/>
      <c r="I424" s="377"/>
      <c r="J424" s="316"/>
      <c r="K424" s="316"/>
      <c r="L424" s="379"/>
    </row>
    <row r="425" spans="1:12" ht="18.75" hidden="1" customHeight="1" outlineLevel="1" x14ac:dyDescent="0.25">
      <c r="A425" s="283" t="s">
        <v>992</v>
      </c>
      <c r="B425" s="388" t="s">
        <v>650</v>
      </c>
      <c r="C425" s="291" t="s">
        <v>756</v>
      </c>
      <c r="D425" s="326" t="s">
        <v>290</v>
      </c>
      <c r="E425" s="326" t="s">
        <v>290</v>
      </c>
      <c r="F425" s="326" t="s">
        <v>290</v>
      </c>
      <c r="G425" s="334" t="s">
        <v>290</v>
      </c>
      <c r="H425" s="377"/>
      <c r="I425" s="377"/>
      <c r="J425" s="316"/>
      <c r="K425" s="316"/>
      <c r="L425" s="379"/>
    </row>
    <row r="426" spans="1:12" ht="18.75" hidden="1" customHeight="1" outlineLevel="1" x14ac:dyDescent="0.25">
      <c r="A426" s="283" t="s">
        <v>993</v>
      </c>
      <c r="B426" s="388" t="s">
        <v>638</v>
      </c>
      <c r="C426" s="291" t="s">
        <v>756</v>
      </c>
      <c r="D426" s="326" t="s">
        <v>290</v>
      </c>
      <c r="E426" s="326" t="s">
        <v>290</v>
      </c>
      <c r="F426" s="326" t="s">
        <v>290</v>
      </c>
      <c r="G426" s="334" t="s">
        <v>290</v>
      </c>
      <c r="H426" s="377"/>
      <c r="I426" s="377"/>
      <c r="J426" s="316"/>
      <c r="K426" s="316"/>
      <c r="L426" s="379"/>
    </row>
    <row r="427" spans="1:12" collapsed="1" x14ac:dyDescent="0.25">
      <c r="A427" s="283" t="s">
        <v>21</v>
      </c>
      <c r="B427" s="286" t="s">
        <v>994</v>
      </c>
      <c r="C427" s="291" t="s">
        <v>756</v>
      </c>
      <c r="D427" s="326">
        <v>12.473682861499279</v>
      </c>
      <c r="E427" s="326">
        <v>0.2633333333333307</v>
      </c>
      <c r="F427" s="326">
        <f t="shared" ref="F427:F436" si="15">E427-D427</f>
        <v>-12.210349528165949</v>
      </c>
      <c r="G427" s="334">
        <f t="shared" ref="G427:G436" si="16">IFERROR(F427/D427,0)</f>
        <v>-0.97888888660572548</v>
      </c>
      <c r="H427" s="377"/>
      <c r="I427" s="377"/>
      <c r="J427" s="316"/>
      <c r="K427" s="316"/>
      <c r="L427" s="379"/>
    </row>
    <row r="428" spans="1:12" x14ac:dyDescent="0.25">
      <c r="A428" s="283" t="s">
        <v>39</v>
      </c>
      <c r="B428" s="286" t="s">
        <v>329</v>
      </c>
      <c r="C428" s="291" t="s">
        <v>756</v>
      </c>
      <c r="D428" s="326">
        <v>66.661946093223165</v>
      </c>
      <c r="E428" s="326">
        <f>E429</f>
        <v>0</v>
      </c>
      <c r="F428" s="326">
        <f t="shared" si="15"/>
        <v>-66.661946093223165</v>
      </c>
      <c r="G428" s="334">
        <f t="shared" si="16"/>
        <v>-1</v>
      </c>
      <c r="H428" s="377"/>
      <c r="I428" s="377"/>
      <c r="J428" s="316"/>
      <c r="K428" s="316"/>
      <c r="L428" s="379"/>
    </row>
    <row r="429" spans="1:12" x14ac:dyDescent="0.25">
      <c r="A429" s="283" t="s">
        <v>74</v>
      </c>
      <c r="B429" s="141" t="s">
        <v>922</v>
      </c>
      <c r="C429" s="291" t="s">
        <v>756</v>
      </c>
      <c r="D429" s="326">
        <v>66.661946093223165</v>
      </c>
      <c r="E429" s="326">
        <v>0</v>
      </c>
      <c r="F429" s="326">
        <f t="shared" si="15"/>
        <v>-66.661946093223165</v>
      </c>
      <c r="G429" s="334">
        <f t="shared" si="16"/>
        <v>-1</v>
      </c>
      <c r="H429" s="377"/>
      <c r="I429" s="377"/>
      <c r="J429" s="316"/>
      <c r="K429" s="316"/>
      <c r="L429" s="379"/>
    </row>
    <row r="430" spans="1:12" x14ac:dyDescent="0.25">
      <c r="A430" s="283" t="s">
        <v>625</v>
      </c>
      <c r="B430" s="141" t="s">
        <v>626</v>
      </c>
      <c r="C430" s="291" t="s">
        <v>756</v>
      </c>
      <c r="D430" s="326">
        <v>0</v>
      </c>
      <c r="E430" s="326">
        <v>0</v>
      </c>
      <c r="F430" s="326">
        <f t="shared" si="15"/>
        <v>0</v>
      </c>
      <c r="G430" s="334">
        <f t="shared" si="16"/>
        <v>0</v>
      </c>
      <c r="H430" s="377"/>
      <c r="I430" s="377"/>
      <c r="J430" s="316"/>
      <c r="K430" s="316"/>
      <c r="L430" s="379"/>
    </row>
    <row r="431" spans="1:12" x14ac:dyDescent="0.25">
      <c r="A431" s="283" t="s">
        <v>19</v>
      </c>
      <c r="B431" s="153" t="s">
        <v>225</v>
      </c>
      <c r="C431" s="291" t="s">
        <v>756</v>
      </c>
      <c r="D431" s="326">
        <v>0</v>
      </c>
      <c r="E431" s="326">
        <f>E432+E433+E434+E435+E436</f>
        <v>78.865252520000013</v>
      </c>
      <c r="F431" s="326">
        <f t="shared" si="15"/>
        <v>78.865252520000013</v>
      </c>
      <c r="G431" s="334">
        <f t="shared" si="16"/>
        <v>0</v>
      </c>
      <c r="H431" s="377"/>
      <c r="I431" s="377"/>
      <c r="J431" s="316"/>
      <c r="K431" s="316"/>
      <c r="L431" s="379"/>
    </row>
    <row r="432" spans="1:12" x14ac:dyDescent="0.25">
      <c r="A432" s="283" t="s">
        <v>23</v>
      </c>
      <c r="B432" s="286" t="s">
        <v>226</v>
      </c>
      <c r="C432" s="291" t="s">
        <v>756</v>
      </c>
      <c r="D432" s="326">
        <v>0</v>
      </c>
      <c r="E432" s="326">
        <v>0</v>
      </c>
      <c r="F432" s="326">
        <f t="shared" si="15"/>
        <v>0</v>
      </c>
      <c r="G432" s="334">
        <f t="shared" si="16"/>
        <v>0</v>
      </c>
      <c r="H432" s="377"/>
      <c r="I432" s="377"/>
      <c r="J432" s="316"/>
      <c r="K432" s="316"/>
      <c r="L432" s="379"/>
    </row>
    <row r="433" spans="1:12" x14ac:dyDescent="0.25">
      <c r="A433" s="283" t="s">
        <v>24</v>
      </c>
      <c r="B433" s="286" t="s">
        <v>227</v>
      </c>
      <c r="C433" s="291" t="s">
        <v>756</v>
      </c>
      <c r="D433" s="326">
        <v>0</v>
      </c>
      <c r="E433" s="326">
        <v>0</v>
      </c>
      <c r="F433" s="326">
        <f t="shared" si="15"/>
        <v>0</v>
      </c>
      <c r="G433" s="334">
        <f t="shared" si="16"/>
        <v>0</v>
      </c>
      <c r="H433" s="377"/>
      <c r="I433" s="377"/>
      <c r="J433" s="316"/>
      <c r="K433" s="316"/>
      <c r="L433" s="379"/>
    </row>
    <row r="434" spans="1:12" x14ac:dyDescent="0.25">
      <c r="A434" s="283" t="s">
        <v>30</v>
      </c>
      <c r="B434" s="286" t="s">
        <v>1113</v>
      </c>
      <c r="C434" s="291" t="s">
        <v>756</v>
      </c>
      <c r="D434" s="326">
        <v>0</v>
      </c>
      <c r="E434" s="326">
        <v>0</v>
      </c>
      <c r="F434" s="326">
        <f t="shared" si="15"/>
        <v>0</v>
      </c>
      <c r="G434" s="334">
        <f t="shared" si="16"/>
        <v>0</v>
      </c>
      <c r="H434" s="377"/>
      <c r="I434" s="377"/>
      <c r="J434" s="316"/>
      <c r="K434" s="316"/>
      <c r="L434" s="379"/>
    </row>
    <row r="435" spans="1:12" x14ac:dyDescent="0.25">
      <c r="A435" s="283" t="s">
        <v>40</v>
      </c>
      <c r="B435" s="286" t="s">
        <v>228</v>
      </c>
      <c r="C435" s="291" t="s">
        <v>756</v>
      </c>
      <c r="D435" s="326">
        <v>0</v>
      </c>
      <c r="E435" s="326">
        <v>78.865252520000013</v>
      </c>
      <c r="F435" s="326">
        <f t="shared" si="15"/>
        <v>78.865252520000013</v>
      </c>
      <c r="G435" s="334">
        <f t="shared" si="16"/>
        <v>0</v>
      </c>
      <c r="H435" s="377"/>
      <c r="I435" s="377"/>
      <c r="J435" s="316"/>
      <c r="K435" s="316"/>
      <c r="L435" s="379"/>
    </row>
    <row r="436" spans="1:12" x14ac:dyDescent="0.25">
      <c r="A436" s="283" t="s">
        <v>41</v>
      </c>
      <c r="B436" s="286" t="s">
        <v>229</v>
      </c>
      <c r="C436" s="291" t="s">
        <v>756</v>
      </c>
      <c r="D436" s="326">
        <v>0</v>
      </c>
      <c r="E436" s="326">
        <v>0</v>
      </c>
      <c r="F436" s="326">
        <f t="shared" si="15"/>
        <v>0</v>
      </c>
      <c r="G436" s="334">
        <f t="shared" si="16"/>
        <v>0</v>
      </c>
      <c r="H436" s="377"/>
      <c r="I436" s="377"/>
      <c r="J436" s="316"/>
      <c r="K436" s="316"/>
      <c r="L436" s="379"/>
    </row>
    <row r="437" spans="1:12" x14ac:dyDescent="0.25">
      <c r="A437" s="283" t="s">
        <v>116</v>
      </c>
      <c r="B437" s="141" t="s">
        <v>627</v>
      </c>
      <c r="C437" s="291" t="s">
        <v>756</v>
      </c>
      <c r="D437" s="326">
        <v>0</v>
      </c>
      <c r="E437" s="326">
        <v>0</v>
      </c>
      <c r="F437" s="326">
        <f t="shared" ref="F437:F442" si="17">E437-D437</f>
        <v>0</v>
      </c>
      <c r="G437" s="334">
        <f t="shared" ref="G437:G442" si="18">IFERROR(F437/D437,0)</f>
        <v>0</v>
      </c>
      <c r="H437" s="377"/>
      <c r="I437" s="377"/>
      <c r="J437" s="316"/>
      <c r="K437" s="316"/>
      <c r="L437" s="379"/>
    </row>
    <row r="438" spans="1:12" ht="31.5" x14ac:dyDescent="0.25">
      <c r="A438" s="283" t="s">
        <v>747</v>
      </c>
      <c r="B438" s="287" t="s">
        <v>739</v>
      </c>
      <c r="C438" s="291" t="s">
        <v>756</v>
      </c>
      <c r="D438" s="326" t="s">
        <v>290</v>
      </c>
      <c r="E438" s="326" t="s">
        <v>290</v>
      </c>
      <c r="F438" s="326" t="s">
        <v>290</v>
      </c>
      <c r="G438" s="334" t="s">
        <v>290</v>
      </c>
      <c r="H438" s="377"/>
      <c r="I438" s="377"/>
      <c r="J438" s="316"/>
      <c r="K438" s="316"/>
      <c r="L438" s="379"/>
    </row>
    <row r="439" spans="1:12" x14ac:dyDescent="0.25">
      <c r="A439" s="283" t="s">
        <v>801</v>
      </c>
      <c r="B439" s="141" t="s">
        <v>746</v>
      </c>
      <c r="C439" s="291" t="s">
        <v>756</v>
      </c>
      <c r="D439" s="326">
        <v>0</v>
      </c>
      <c r="E439" s="326">
        <v>0</v>
      </c>
      <c r="F439" s="326">
        <f t="shared" si="17"/>
        <v>0</v>
      </c>
      <c r="G439" s="334">
        <f t="shared" si="18"/>
        <v>0</v>
      </c>
      <c r="H439" s="377"/>
      <c r="I439" s="377"/>
      <c r="J439" s="316"/>
      <c r="K439" s="316"/>
      <c r="L439" s="379"/>
    </row>
    <row r="440" spans="1:12" ht="31.5" x14ac:dyDescent="0.25">
      <c r="A440" s="283" t="s">
        <v>802</v>
      </c>
      <c r="B440" s="287" t="s">
        <v>748</v>
      </c>
      <c r="C440" s="291" t="s">
        <v>756</v>
      </c>
      <c r="D440" s="326" t="s">
        <v>290</v>
      </c>
      <c r="E440" s="326" t="s">
        <v>290</v>
      </c>
      <c r="F440" s="326" t="s">
        <v>290</v>
      </c>
      <c r="G440" s="334" t="s">
        <v>290</v>
      </c>
      <c r="H440" s="377"/>
      <c r="I440" s="377"/>
      <c r="J440" s="316"/>
      <c r="K440" s="316"/>
      <c r="L440" s="379"/>
    </row>
    <row r="441" spans="1:12" x14ac:dyDescent="0.25">
      <c r="A441" s="283" t="s">
        <v>42</v>
      </c>
      <c r="B441" s="286" t="s">
        <v>235</v>
      </c>
      <c r="C441" s="291" t="s">
        <v>756</v>
      </c>
      <c r="D441" s="326">
        <v>0</v>
      </c>
      <c r="E441" s="326">
        <v>0</v>
      </c>
      <c r="F441" s="326">
        <f t="shared" si="17"/>
        <v>0</v>
      </c>
      <c r="G441" s="334">
        <f t="shared" si="18"/>
        <v>0</v>
      </c>
      <c r="H441" s="377"/>
      <c r="I441" s="377"/>
      <c r="J441" s="316"/>
      <c r="K441" s="316"/>
      <c r="L441" s="379"/>
    </row>
    <row r="442" spans="1:12" ht="16.5" thickBot="1" x14ac:dyDescent="0.3">
      <c r="A442" s="289" t="s">
        <v>43</v>
      </c>
      <c r="B442" s="305" t="s">
        <v>236</v>
      </c>
      <c r="C442" s="302" t="s">
        <v>756</v>
      </c>
      <c r="D442" s="327">
        <v>0</v>
      </c>
      <c r="E442" s="327">
        <v>0</v>
      </c>
      <c r="F442" s="327">
        <f t="shared" si="17"/>
        <v>0</v>
      </c>
      <c r="G442" s="335">
        <f t="shared" si="18"/>
        <v>0</v>
      </c>
      <c r="H442" s="377"/>
      <c r="I442" s="377"/>
      <c r="J442" s="316"/>
      <c r="K442" s="316"/>
      <c r="L442" s="379"/>
    </row>
    <row r="443" spans="1:12" x14ac:dyDescent="0.25">
      <c r="A443" s="309" t="s">
        <v>26</v>
      </c>
      <c r="B443" s="310" t="s">
        <v>875</v>
      </c>
      <c r="C443" s="306" t="s">
        <v>290</v>
      </c>
      <c r="D443" s="328" t="s">
        <v>290</v>
      </c>
      <c r="E443" s="328" t="s">
        <v>290</v>
      </c>
      <c r="F443" s="328" t="s">
        <v>290</v>
      </c>
      <c r="G443" s="328" t="s">
        <v>290</v>
      </c>
      <c r="H443" s="377"/>
      <c r="I443" s="377"/>
      <c r="J443" s="316"/>
      <c r="K443" s="316"/>
      <c r="L443" s="379"/>
    </row>
    <row r="444" spans="1:12" ht="47.25" x14ac:dyDescent="0.25">
      <c r="A444" s="294" t="s">
        <v>839</v>
      </c>
      <c r="B444" s="286" t="s">
        <v>843</v>
      </c>
      <c r="C444" s="302" t="s">
        <v>756</v>
      </c>
      <c r="D444" s="329">
        <v>1.77</v>
      </c>
      <c r="E444" s="329">
        <v>0</v>
      </c>
      <c r="F444" s="329">
        <f>E444-D444</f>
        <v>-1.77</v>
      </c>
      <c r="G444" s="336">
        <f>IFERROR(F444/D444,0)</f>
        <v>-1</v>
      </c>
      <c r="H444" s="377"/>
      <c r="I444" s="377"/>
      <c r="J444" s="316"/>
      <c r="K444" s="316"/>
      <c r="L444" s="379"/>
    </row>
    <row r="445" spans="1:12" x14ac:dyDescent="0.25">
      <c r="A445" s="294" t="s">
        <v>840</v>
      </c>
      <c r="B445" s="141" t="s">
        <v>923</v>
      </c>
      <c r="C445" s="302" t="s">
        <v>756</v>
      </c>
      <c r="D445" s="329" t="s">
        <v>290</v>
      </c>
      <c r="E445" s="329" t="s">
        <v>290</v>
      </c>
      <c r="F445" s="329" t="s">
        <v>290</v>
      </c>
      <c r="G445" s="336" t="s">
        <v>290</v>
      </c>
      <c r="H445" s="377"/>
      <c r="I445" s="377"/>
      <c r="J445" s="316"/>
      <c r="K445" s="316"/>
      <c r="L445" s="379"/>
    </row>
    <row r="446" spans="1:12" ht="31.5" x14ac:dyDescent="0.25">
      <c r="A446" s="294" t="s">
        <v>841</v>
      </c>
      <c r="B446" s="141" t="s">
        <v>891</v>
      </c>
      <c r="C446" s="302" t="s">
        <v>756</v>
      </c>
      <c r="D446" s="329">
        <v>1.77</v>
      </c>
      <c r="E446" s="329">
        <v>0</v>
      </c>
      <c r="F446" s="329">
        <f>E446-D446</f>
        <v>-1.77</v>
      </c>
      <c r="G446" s="336">
        <f>IFERROR(F446/D446,0)</f>
        <v>-1</v>
      </c>
      <c r="H446" s="377"/>
      <c r="I446" s="377"/>
      <c r="J446" s="316"/>
      <c r="K446" s="316"/>
      <c r="L446" s="379"/>
    </row>
    <row r="447" spans="1:12" x14ac:dyDescent="0.25">
      <c r="A447" s="294" t="s">
        <v>842</v>
      </c>
      <c r="B447" s="141" t="s">
        <v>838</v>
      </c>
      <c r="C447" s="302" t="s">
        <v>756</v>
      </c>
      <c r="D447" s="329" t="s">
        <v>290</v>
      </c>
      <c r="E447" s="329" t="s">
        <v>290</v>
      </c>
      <c r="F447" s="329" t="s">
        <v>290</v>
      </c>
      <c r="G447" s="336" t="s">
        <v>290</v>
      </c>
      <c r="H447" s="377"/>
      <c r="I447" s="377"/>
      <c r="J447" s="316"/>
      <c r="K447" s="316"/>
      <c r="L447" s="379"/>
    </row>
    <row r="448" spans="1:12" ht="33" customHeight="1" x14ac:dyDescent="0.25">
      <c r="A448" s="294" t="s">
        <v>48</v>
      </c>
      <c r="B448" s="286" t="s">
        <v>844</v>
      </c>
      <c r="C448" s="307" t="s">
        <v>290</v>
      </c>
      <c r="D448" s="329" t="s">
        <v>290</v>
      </c>
      <c r="E448" s="329" t="s">
        <v>290</v>
      </c>
      <c r="F448" s="329" t="s">
        <v>290</v>
      </c>
      <c r="G448" s="329" t="s">
        <v>290</v>
      </c>
      <c r="H448" s="377"/>
      <c r="I448" s="377"/>
      <c r="J448" s="316"/>
      <c r="K448" s="316"/>
      <c r="L448" s="379"/>
    </row>
    <row r="449" spans="1:12" x14ac:dyDescent="0.25">
      <c r="A449" s="294" t="s">
        <v>845</v>
      </c>
      <c r="B449" s="141" t="s">
        <v>960</v>
      </c>
      <c r="C449" s="302" t="s">
        <v>756</v>
      </c>
      <c r="D449" s="329" t="s">
        <v>290</v>
      </c>
      <c r="E449" s="329" t="s">
        <v>290</v>
      </c>
      <c r="F449" s="329" t="s">
        <v>290</v>
      </c>
      <c r="G449" s="336" t="s">
        <v>290</v>
      </c>
      <c r="H449" s="377"/>
      <c r="I449" s="377"/>
      <c r="J449" s="316"/>
      <c r="K449" s="316"/>
      <c r="L449" s="379"/>
    </row>
    <row r="450" spans="1:12" x14ac:dyDescent="0.25">
      <c r="A450" s="294" t="s">
        <v>846</v>
      </c>
      <c r="B450" s="141" t="s">
        <v>961</v>
      </c>
      <c r="C450" s="302" t="s">
        <v>756</v>
      </c>
      <c r="D450" s="329" t="s">
        <v>290</v>
      </c>
      <c r="E450" s="329" t="s">
        <v>290</v>
      </c>
      <c r="F450" s="329" t="s">
        <v>290</v>
      </c>
      <c r="G450" s="336" t="s">
        <v>290</v>
      </c>
      <c r="H450" s="377"/>
      <c r="I450" s="377"/>
      <c r="J450" s="316"/>
      <c r="K450" s="316"/>
      <c r="L450" s="379"/>
    </row>
    <row r="451" spans="1:12" ht="16.5" thickBot="1" x14ac:dyDescent="0.3">
      <c r="A451" s="295" t="s">
        <v>847</v>
      </c>
      <c r="B451" s="296" t="s">
        <v>962</v>
      </c>
      <c r="C451" s="292" t="s">
        <v>756</v>
      </c>
      <c r="D451" s="330" t="s">
        <v>290</v>
      </c>
      <c r="E451" s="330" t="s">
        <v>290</v>
      </c>
      <c r="F451" s="330" t="s">
        <v>290</v>
      </c>
      <c r="G451" s="337" t="s">
        <v>290</v>
      </c>
      <c r="H451" s="377"/>
      <c r="I451" s="377"/>
      <c r="J451" s="316"/>
      <c r="K451" s="316"/>
      <c r="L451" s="379"/>
    </row>
    <row r="454" spans="1:12" x14ac:dyDescent="0.25">
      <c r="A454" s="297" t="s">
        <v>814</v>
      </c>
    </row>
    <row r="455" spans="1:12" x14ac:dyDescent="0.25">
      <c r="A455" s="351" t="s">
        <v>1108</v>
      </c>
      <c r="B455" s="351"/>
      <c r="C455" s="351"/>
      <c r="D455" s="351"/>
      <c r="E455" s="351"/>
      <c r="F455" s="351"/>
      <c r="G455" s="351"/>
    </row>
    <row r="456" spans="1:12" x14ac:dyDescent="0.25">
      <c r="A456" s="351" t="s">
        <v>928</v>
      </c>
      <c r="B456" s="351"/>
      <c r="C456" s="351"/>
      <c r="D456" s="351"/>
      <c r="E456" s="351"/>
      <c r="F456" s="351"/>
      <c r="G456" s="351"/>
    </row>
    <row r="457" spans="1:12" x14ac:dyDescent="0.25">
      <c r="A457" s="351" t="s">
        <v>1022</v>
      </c>
      <c r="B457" s="351"/>
      <c r="C457" s="351"/>
      <c r="D457" s="351"/>
      <c r="E457" s="351"/>
      <c r="F457" s="351"/>
      <c r="G457" s="351"/>
    </row>
    <row r="458" spans="1:12" x14ac:dyDescent="0.25">
      <c r="A458" s="344" t="s">
        <v>1021</v>
      </c>
    </row>
    <row r="459" spans="1:12" ht="54" customHeight="1" x14ac:dyDescent="0.25">
      <c r="A459" s="354" t="s">
        <v>1086</v>
      </c>
      <c r="B459" s="354"/>
      <c r="C459" s="354"/>
      <c r="D459" s="354"/>
      <c r="E459" s="354"/>
      <c r="F459" s="354"/>
      <c r="G459" s="354"/>
    </row>
  </sheetData>
  <mergeCells count="25">
    <mergeCell ref="A6:G7"/>
    <mergeCell ref="A455:G455"/>
    <mergeCell ref="A456:G456"/>
    <mergeCell ref="A373:B373"/>
    <mergeCell ref="A14:B14"/>
    <mergeCell ref="A15:B15"/>
    <mergeCell ref="D370:E370"/>
    <mergeCell ref="A22:G22"/>
    <mergeCell ref="A19:A20"/>
    <mergeCell ref="A457:G457"/>
    <mergeCell ref="A9:B9"/>
    <mergeCell ref="A166:G166"/>
    <mergeCell ref="A459:G459"/>
    <mergeCell ref="A318:G318"/>
    <mergeCell ref="D19:E19"/>
    <mergeCell ref="A12:B12"/>
    <mergeCell ref="C370:C371"/>
    <mergeCell ref="A18:G18"/>
    <mergeCell ref="A370:A371"/>
    <mergeCell ref="B370:B371"/>
    <mergeCell ref="A368:G369"/>
    <mergeCell ref="C19:C20"/>
    <mergeCell ref="F370:G370"/>
    <mergeCell ref="F19:G19"/>
    <mergeCell ref="B19:B20"/>
  </mergeCells>
  <pageMargins left="0.31496062992125984" right="0.31496062992125984" top="0.35433070866141736" bottom="0.35433070866141736" header="0.31496062992125984" footer="0.31496062992125984"/>
  <pageSetup paperSize="9" scale="51" fitToHeight="0" orientation="portrait" copies="2" r:id="rId1"/>
  <rowBreaks count="2" manualBreakCount="2">
    <brk id="287" max="6" man="1"/>
    <brk id="45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184</v>
      </c>
      <c r="E1" s="67" t="s">
        <v>196</v>
      </c>
      <c r="F1" s="67" t="s">
        <v>197</v>
      </c>
      <c r="G1" s="67" t="s">
        <v>189</v>
      </c>
      <c r="H1" s="67" t="s">
        <v>190</v>
      </c>
      <c r="I1" s="67" t="s">
        <v>191</v>
      </c>
      <c r="J1" s="67" t="s">
        <v>192</v>
      </c>
      <c r="K1" s="67" t="s">
        <v>193</v>
      </c>
    </row>
    <row r="2" spans="1:11" ht="15.75" thickBot="1" x14ac:dyDescent="0.3">
      <c r="A2" s="1" t="s">
        <v>76</v>
      </c>
      <c r="B2" s="2" t="s">
        <v>77</v>
      </c>
      <c r="C2" s="3" t="s">
        <v>78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79</v>
      </c>
      <c r="C3" s="6" t="s">
        <v>78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80</v>
      </c>
      <c r="C4" s="6" t="s">
        <v>78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81</v>
      </c>
      <c r="C5" s="8" t="s">
        <v>78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39</v>
      </c>
      <c r="B6" s="7" t="s">
        <v>82</v>
      </c>
      <c r="C6" s="8" t="s">
        <v>78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74</v>
      </c>
      <c r="B7" s="7" t="s">
        <v>83</v>
      </c>
      <c r="C7" s="8" t="s">
        <v>78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75</v>
      </c>
      <c r="B8" s="7" t="s">
        <v>84</v>
      </c>
      <c r="C8" s="8" t="s">
        <v>78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85</v>
      </c>
      <c r="B9" s="7" t="s">
        <v>86</v>
      </c>
      <c r="C9" s="8" t="s">
        <v>78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87</v>
      </c>
      <c r="B10" s="7" t="s">
        <v>88</v>
      </c>
      <c r="C10" s="8" t="s">
        <v>78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89</v>
      </c>
      <c r="B11" s="7" t="s">
        <v>90</v>
      </c>
      <c r="C11" s="8" t="s">
        <v>78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91</v>
      </c>
      <c r="B12" s="7" t="s">
        <v>92</v>
      </c>
      <c r="C12" s="8" t="s">
        <v>78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93</v>
      </c>
      <c r="B13" s="40" t="s">
        <v>94</v>
      </c>
      <c r="C13" s="41" t="s">
        <v>78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95</v>
      </c>
      <c r="B14" s="7" t="s">
        <v>96</v>
      </c>
      <c r="C14" s="8" t="s">
        <v>78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97</v>
      </c>
      <c r="B15" s="7" t="s">
        <v>98</v>
      </c>
      <c r="C15" s="8" t="s">
        <v>78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99</v>
      </c>
      <c r="B16" s="5" t="s">
        <v>100</v>
      </c>
      <c r="C16" s="6" t="s">
        <v>78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101</v>
      </c>
      <c r="B17" s="5" t="s">
        <v>102</v>
      </c>
      <c r="C17" s="6" t="s">
        <v>78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103</v>
      </c>
      <c r="B18" s="36" t="s">
        <v>104</v>
      </c>
      <c r="C18" s="37" t="s">
        <v>78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105</v>
      </c>
      <c r="B19" s="36" t="s">
        <v>106</v>
      </c>
      <c r="C19" s="37" t="s">
        <v>78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107</v>
      </c>
      <c r="B20" s="5" t="s">
        <v>108</v>
      </c>
      <c r="C20" s="6" t="s">
        <v>78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109</v>
      </c>
      <c r="B21" s="5" t="s">
        <v>110</v>
      </c>
      <c r="C21" s="6" t="s">
        <v>78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111</v>
      </c>
      <c r="B22" s="11" t="s">
        <v>112</v>
      </c>
      <c r="C22" s="12" t="s">
        <v>78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78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80</v>
      </c>
      <c r="C24" s="6" t="s">
        <v>78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113</v>
      </c>
      <c r="C25" s="8" t="s">
        <v>78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40</v>
      </c>
      <c r="B26" s="15" t="s">
        <v>82</v>
      </c>
      <c r="C26" s="8" t="s">
        <v>78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114</v>
      </c>
      <c r="B27" s="7" t="s">
        <v>83</v>
      </c>
      <c r="C27" s="8" t="s">
        <v>78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41</v>
      </c>
      <c r="B28" s="7" t="s">
        <v>115</v>
      </c>
      <c r="C28" s="8" t="s">
        <v>78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116</v>
      </c>
      <c r="B29" s="7" t="s">
        <v>96</v>
      </c>
      <c r="C29" s="8" t="s">
        <v>78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42</v>
      </c>
      <c r="B30" s="15" t="s">
        <v>84</v>
      </c>
      <c r="C30" s="8" t="s">
        <v>78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43</v>
      </c>
      <c r="B31" s="15" t="s">
        <v>117</v>
      </c>
      <c r="C31" s="8" t="s">
        <v>78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44</v>
      </c>
      <c r="B32" s="15" t="s">
        <v>118</v>
      </c>
      <c r="C32" s="8" t="s">
        <v>78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45</v>
      </c>
      <c r="B33" s="44" t="s">
        <v>119</v>
      </c>
      <c r="C33" s="45" t="s">
        <v>78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120</v>
      </c>
      <c r="B34" s="15" t="s">
        <v>121</v>
      </c>
      <c r="C34" s="8" t="s">
        <v>78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122</v>
      </c>
      <c r="B35" s="15" t="s">
        <v>123</v>
      </c>
      <c r="C35" s="8" t="s">
        <v>78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124</v>
      </c>
      <c r="B36" s="16" t="s">
        <v>90</v>
      </c>
      <c r="C36" s="8" t="s">
        <v>78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125</v>
      </c>
      <c r="B37" s="15" t="s">
        <v>126</v>
      </c>
      <c r="C37" s="8" t="s">
        <v>78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127</v>
      </c>
      <c r="B38" s="17" t="s">
        <v>102</v>
      </c>
      <c r="C38" s="8" t="s">
        <v>78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128</v>
      </c>
      <c r="B39" s="47" t="s">
        <v>129</v>
      </c>
      <c r="C39" s="48" t="s">
        <v>78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130</v>
      </c>
      <c r="B40" s="18" t="s">
        <v>131</v>
      </c>
      <c r="C40" s="19" t="s">
        <v>78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132</v>
      </c>
      <c r="B41" s="18" t="s">
        <v>133</v>
      </c>
      <c r="C41" s="19" t="s">
        <v>78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134</v>
      </c>
      <c r="B42" s="51" t="s">
        <v>135</v>
      </c>
      <c r="C42" s="52" t="s">
        <v>78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136</v>
      </c>
      <c r="B43" s="18" t="s">
        <v>137</v>
      </c>
      <c r="C43" s="19" t="s">
        <v>78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138</v>
      </c>
      <c r="B44" s="18" t="s">
        <v>139</v>
      </c>
      <c r="C44" s="8" t="s">
        <v>78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140</v>
      </c>
      <c r="B45" s="18" t="s">
        <v>141</v>
      </c>
      <c r="C45" s="6" t="s">
        <v>78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142</v>
      </c>
      <c r="B46" s="18" t="s">
        <v>143</v>
      </c>
      <c r="C46" s="6" t="s">
        <v>78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144</v>
      </c>
      <c r="B47" s="18" t="s">
        <v>145</v>
      </c>
      <c r="C47" s="19" t="s">
        <v>78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146</v>
      </c>
      <c r="B48" s="21" t="s">
        <v>147</v>
      </c>
      <c r="C48" s="6" t="s">
        <v>78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148</v>
      </c>
      <c r="B49" s="21" t="s">
        <v>149</v>
      </c>
      <c r="C49" s="6" t="s">
        <v>78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150</v>
      </c>
      <c r="B50" s="21" t="s">
        <v>151</v>
      </c>
      <c r="C50" s="6" t="s">
        <v>78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152</v>
      </c>
      <c r="B51" s="21" t="s">
        <v>153</v>
      </c>
      <c r="C51" s="6" t="s">
        <v>78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154</v>
      </c>
      <c r="B52" s="21" t="s">
        <v>155</v>
      </c>
      <c r="C52" s="6" t="s">
        <v>78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156</v>
      </c>
      <c r="B53" s="21" t="s">
        <v>157</v>
      </c>
      <c r="C53" s="6" t="s">
        <v>78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158</v>
      </c>
      <c r="B54" s="21" t="s">
        <v>159</v>
      </c>
      <c r="C54" s="6" t="s">
        <v>78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160</v>
      </c>
      <c r="B55" s="22" t="s">
        <v>161</v>
      </c>
      <c r="C55" s="8" t="s">
        <v>78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162</v>
      </c>
      <c r="B56" s="21" t="s">
        <v>163</v>
      </c>
      <c r="C56" s="6" t="s">
        <v>78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164</v>
      </c>
      <c r="B57" s="21" t="s">
        <v>165</v>
      </c>
      <c r="C57" s="6" t="s">
        <v>78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166</v>
      </c>
      <c r="B58" s="21" t="s">
        <v>167</v>
      </c>
      <c r="C58" s="6" t="s">
        <v>78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168</v>
      </c>
      <c r="B59" s="21" t="s">
        <v>169</v>
      </c>
      <c r="C59" s="6" t="s">
        <v>78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170</v>
      </c>
      <c r="B60" s="21" t="s">
        <v>171</v>
      </c>
      <c r="C60" s="6" t="s">
        <v>78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172</v>
      </c>
      <c r="B61" s="21" t="s">
        <v>173</v>
      </c>
      <c r="C61" s="6" t="s">
        <v>78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174</v>
      </c>
      <c r="B62" s="21" t="s">
        <v>175</v>
      </c>
      <c r="C62" s="6" t="s">
        <v>78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176</v>
      </c>
      <c r="B63" s="21" t="s">
        <v>177</v>
      </c>
      <c r="C63" s="6" t="s">
        <v>78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178</v>
      </c>
      <c r="B64" s="21" t="s">
        <v>179</v>
      </c>
      <c r="C64" s="6" t="s">
        <v>78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180</v>
      </c>
      <c r="B65" s="23" t="s">
        <v>181</v>
      </c>
      <c r="C65" s="24" t="s">
        <v>78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182</v>
      </c>
      <c r="B66" s="25" t="s">
        <v>183</v>
      </c>
      <c r="C66" s="12" t="s">
        <v>78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185</v>
      </c>
      <c r="D68" s="34" t="e">
        <f>D18+D19+(D$2-D$13-D$18-D$19)*'ФЭМ Чеченэнерго'!#REF!/'ФЭМ Чеченэнерго'!#REF!</f>
        <v>#REF!</v>
      </c>
      <c r="E68" s="34" t="e">
        <f>E18+E19+(E$2-E$13-E$18-E$19-E$4)*'ФЭМ Чеченэнерго'!#REF!/'ФЭМ Чеченэнерго'!#REF!</f>
        <v>#REF!</v>
      </c>
      <c r="F68" s="34" t="e">
        <f>F18+F19+(F$2-F$13-F$18-F$19-F$4-F5-F6)*'ФЭМ Чеченэнерго'!#REF!/'ФЭМ Чеченэнерго'!E$23</f>
        <v>#REF!</v>
      </c>
      <c r="G68" s="34" t="e">
        <f>G18+G19+(G$2-G$13-G$18-G$19-G$4-G5-G6)*'ФЭМ Чеченэнерго'!#REF!/'ФЭМ Чеченэнерго'!#REF!</f>
        <v>#REF!</v>
      </c>
      <c r="H68" s="34" t="e">
        <f>H18+H19+(H$2-H$13-H$18-H$19-H$4-H5-H6)*'ФЭМ Чеченэнерго'!#REF!/'ФЭМ Чеченэнерго'!G$23</f>
        <v>#REF!</v>
      </c>
      <c r="I68" s="34" t="e">
        <f>I18+I19+(I$2-I$13-I$18-I$19-I$4-I5-I6)*'ФЭМ Чеченэнерго'!#REF!/'ФЭМ Чеченэнерго'!#REF!</f>
        <v>#REF!</v>
      </c>
      <c r="J68" s="34" t="e">
        <f>J18+J19+(J$2-J$13-J$18-J$19-J$4-J5-J6)*'ФЭМ Чеченэнерго'!#REF!/'ФЭМ Чеченэнерго'!#REF!</f>
        <v>#REF!</v>
      </c>
      <c r="K68" s="34" t="e">
        <f>K18+K19+(K$2-K$13-K$18-K$19-K$4-K5-K6)*'ФЭМ Чеченэнерго'!#REF!/'ФЭМ Чеченэнерго'!#REF!</f>
        <v>#REF!</v>
      </c>
    </row>
    <row r="69" spans="1:11" x14ac:dyDescent="0.25">
      <c r="B69" s="33" t="s">
        <v>186</v>
      </c>
      <c r="D69" s="34" t="e">
        <f>D13+(D$2-D$13-D$18-D$19)*'ФЭМ Чеченэнерго'!#REF!/'ФЭМ Чеченэнерго'!#REF!</f>
        <v>#REF!</v>
      </c>
      <c r="E69" s="34" t="e">
        <f>E13+E4+(E$2-E$13-E$18-E$19-E$4)*'ФЭМ Чеченэнерго'!#REF!/'ФЭМ Чеченэнерго'!#REF!</f>
        <v>#REF!</v>
      </c>
      <c r="F69" s="34" t="e">
        <f>F13+F4+F5+F6+(F$2-F$13-F$18-F$19-F$4-F5-F6)*'ФЭМ Чеченэнерго'!#REF!/'ФЭМ Чеченэнерго'!E$23</f>
        <v>#REF!</v>
      </c>
      <c r="G69" s="34" t="e">
        <f>G13+G4+G5+G6+(G$2-G$13-G$18-G$19-G$4-G5-G6)*'ФЭМ Чеченэнерго'!#REF!/'ФЭМ Чеченэнерго'!#REF!</f>
        <v>#REF!</v>
      </c>
      <c r="H69" s="34" t="e">
        <f>H13+H4+H5+H6+(H$2-H$13-H$18-H$19-H$4-H5-H6)*'ФЭМ Чеченэнерго'!#REF!/'ФЭМ Чеченэнерго'!G$23</f>
        <v>#REF!</v>
      </c>
      <c r="I69" s="34" t="e">
        <f>I13+I4+I5+I6+(I$2-I$13-I$18-I$19-I$4-I5-I6)*'ФЭМ Чеченэнерго'!#REF!/'ФЭМ Чеченэнерго'!#REF!</f>
        <v>#REF!</v>
      </c>
      <c r="J69" s="34" t="e">
        <f>J13+J4+J5+J6+(J$2-J$13-J$18-J$19-J$4-J5-J6)*'ФЭМ Чеченэнерго'!#REF!/'ФЭМ Чеченэнерго'!#REF!</f>
        <v>#REF!</v>
      </c>
      <c r="K69" s="34" t="e">
        <f>K13+K4+K5+K6+(K$2-K$13-K$18-K$19-K$4-K5-K6)*'ФЭМ Чеченэнерго'!#REF!/'ФЭМ Чеченэнерго'!#REF!</f>
        <v>#REF!</v>
      </c>
    </row>
    <row r="70" spans="1:11" x14ac:dyDescent="0.25">
      <c r="B70" s="33" t="s">
        <v>187</v>
      </c>
      <c r="D70" s="34" t="e">
        <f>D33+D39+(D$22-D$33-D$39-D$42)*'ФЭМ Чеченэнерго'!#REF!/'ФЭМ Чеченэнерго'!#REF!</f>
        <v>#REF!</v>
      </c>
      <c r="E70" s="34" t="e">
        <f>E33+E39+(E$22-E$33-E$39-E$42)*'ФЭМ Чеченэнерго'!#REF!/'ФЭМ Чеченэнерго'!#REF!</f>
        <v>#REF!</v>
      </c>
      <c r="F70" s="34" t="e">
        <f>F33+F39+(F$22-F$33-F$39-F$42)*'ФЭМ Чеченэнерго'!#REF!/'ФЭМ Чеченэнерго'!E$23</f>
        <v>#REF!</v>
      </c>
      <c r="G70" s="34" t="e">
        <f>G33+G39+(G$22-G$33-G$39-G$42)*'ФЭМ Чеченэнерго'!#REF!/'ФЭМ Чеченэнерго'!#REF!</f>
        <v>#REF!</v>
      </c>
      <c r="H70" s="34" t="e">
        <f>H33+H39+(H$22-H$33-H$39-H$42)*'ФЭМ Чеченэнерго'!#REF!/'ФЭМ Чеченэнерго'!G$23</f>
        <v>#REF!</v>
      </c>
      <c r="I70" s="34" t="e">
        <f>I33+I39+(I$22-I$33-I$39-I$42)*'ФЭМ Чеченэнерго'!#REF!/'ФЭМ Чеченэнерго'!#REF!</f>
        <v>#REF!</v>
      </c>
      <c r="J70" s="34" t="e">
        <f>J33+J39+(J$22-J$33-J$39-J$42)*'ФЭМ Чеченэнерго'!#REF!/'ФЭМ Чеченэнерго'!#REF!</f>
        <v>#REF!</v>
      </c>
      <c r="K70" s="34" t="e">
        <f>K33+K39+(K$22-K$33-K$39-K$42)*'ФЭМ Чеченэнерго'!#REF!/'ФЭМ Чеченэнерго'!#REF!</f>
        <v>#REF!</v>
      </c>
    </row>
    <row r="71" spans="1:11" x14ac:dyDescent="0.25">
      <c r="B71" s="33" t="s">
        <v>188</v>
      </c>
      <c r="D71" s="34" t="e">
        <f>D42+(D$22-D$33-D$39-D$42)*'ФЭМ Чеченэнерго'!#REF!/'ФЭМ Чеченэнерго'!#REF!</f>
        <v>#REF!</v>
      </c>
      <c r="E71" s="34" t="e">
        <f>E42+(E$22-E$33-E$39-E$42)*'ФЭМ Чеченэнерго'!#REF!/'ФЭМ Чеченэнерго'!#REF!</f>
        <v>#REF!</v>
      </c>
      <c r="F71" s="34" t="e">
        <f>F42+(F$22-F$33-F$39-F$42)*'ФЭМ Чеченэнерго'!#REF!/'ФЭМ Чеченэнерго'!E$23</f>
        <v>#REF!</v>
      </c>
      <c r="G71" s="34" t="e">
        <f>G42+(G$22-G$33-G$39-G$42)*'ФЭМ Чеченэнерго'!#REF!/'ФЭМ Чеченэнерго'!#REF!</f>
        <v>#REF!</v>
      </c>
      <c r="H71" s="34" t="e">
        <f>H42+(H$22-H$33-H$39-H$42)*'ФЭМ Чеченэнерго'!#REF!/'ФЭМ Чеченэнерго'!G$23</f>
        <v>#REF!</v>
      </c>
      <c r="I71" s="34" t="e">
        <f>I42+(I$22-I$33-I$39-I$42)*'ФЭМ Чеченэнерго'!#REF!/'ФЭМ Чеченэнерго'!#REF!</f>
        <v>#REF!</v>
      </c>
      <c r="J71" s="34" t="e">
        <f>J42+(J$22-J$33-J$39-J$42)*'ФЭМ Чеченэнерго'!#REF!/'ФЭМ Чеченэнерго'!#REF!</f>
        <v>#REF!</v>
      </c>
      <c r="K71" s="34" t="e">
        <f>K42+(K$22-K$33-K$39-K$42)*'ФЭМ Чеченэнерго'!#REF!/'ФЭМ Чеченэнерго'!#REF!</f>
        <v>#REF!</v>
      </c>
    </row>
    <row r="73" spans="1:11" x14ac:dyDescent="0.25">
      <c r="B73" s="33" t="s">
        <v>185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186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187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188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490</v>
      </c>
      <c r="B6" s="263" t="s">
        <v>491</v>
      </c>
      <c r="C6" s="263" t="s">
        <v>492</v>
      </c>
      <c r="D6" s="263" t="s">
        <v>493</v>
      </c>
      <c r="E6" s="263" t="s">
        <v>494</v>
      </c>
      <c r="F6" s="263" t="s">
        <v>495</v>
      </c>
      <c r="G6" s="264" t="s">
        <v>496</v>
      </c>
    </row>
    <row r="7" spans="1:7" ht="16.5" thickBot="1" x14ac:dyDescent="0.3">
      <c r="A7" s="265" t="s">
        <v>497</v>
      </c>
      <c r="B7" s="265" t="s">
        <v>498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499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246</v>
      </c>
      <c r="B9" s="268" t="s">
        <v>500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475</v>
      </c>
      <c r="B10" s="268" t="s">
        <v>204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476</v>
      </c>
      <c r="B11" s="268" t="s">
        <v>206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477</v>
      </c>
      <c r="B12" s="268" t="s">
        <v>501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478</v>
      </c>
      <c r="B13" s="268" t="s">
        <v>502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503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504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248</v>
      </c>
      <c r="B16" s="268" t="s">
        <v>505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479</v>
      </c>
      <c r="B17" s="268" t="s">
        <v>328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480</v>
      </c>
      <c r="B18" s="272" t="s">
        <v>506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507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508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481</v>
      </c>
      <c r="B21" s="268" t="s">
        <v>509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510</v>
      </c>
      <c r="B22" s="268" t="s">
        <v>221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254</v>
      </c>
      <c r="B23" s="275" t="s">
        <v>222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482</v>
      </c>
      <c r="B24" s="275" t="s">
        <v>511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74</v>
      </c>
      <c r="B25" s="275" t="s">
        <v>223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346</v>
      </c>
      <c r="B26" s="275" t="s">
        <v>512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513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514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515</v>
      </c>
      <c r="B29" s="268" t="s">
        <v>516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483</v>
      </c>
      <c r="B30" s="268" t="s">
        <v>224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517</v>
      </c>
      <c r="B31" s="268" t="s">
        <v>518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275</v>
      </c>
      <c r="B32" s="268" t="s">
        <v>226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484</v>
      </c>
      <c r="B33" s="268" t="s">
        <v>227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485</v>
      </c>
      <c r="B34" s="268" t="s">
        <v>228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486</v>
      </c>
      <c r="B35" s="268" t="s">
        <v>229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230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231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232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233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487</v>
      </c>
      <c r="B40" s="268" t="s">
        <v>234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488</v>
      </c>
      <c r="B41" s="268" t="s">
        <v>235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489</v>
      </c>
      <c r="B42" s="268" t="s">
        <v>236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519</v>
      </c>
      <c r="B43" s="268" t="s">
        <v>520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521</v>
      </c>
      <c r="B44" s="268" t="s">
        <v>522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Передвижная энергетика 1</vt:lpstr>
      <vt:lpstr>ФЭМ Чеченэнерго</vt:lpstr>
      <vt:lpstr>проч</vt:lpstr>
      <vt:lpstr>Росэнергоатом</vt:lpstr>
      <vt:lpstr>'ФЭМ Чеченэнерго'!Область_печати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Покало Юлия Викторовна</cp:lastModifiedBy>
  <cp:lastPrinted>2017-03-28T11:31:05Z</cp:lastPrinted>
  <dcterms:created xsi:type="dcterms:W3CDTF">2015-09-16T07:43:55Z</dcterms:created>
  <dcterms:modified xsi:type="dcterms:W3CDTF">2019-05-13T15:20:20Z</dcterms:modified>
</cp:coreProperties>
</file>